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7" i="1"/>
  <c r="D167"/>
  <c r="D134"/>
  <c r="D145" s="1"/>
  <c r="D127"/>
  <c r="D97"/>
  <c r="D93"/>
  <c r="D70"/>
  <c r="D67"/>
  <c r="D64"/>
  <c r="D63"/>
  <c r="D61"/>
  <c r="D58"/>
  <c r="D57"/>
  <c r="D56"/>
  <c r="D55"/>
  <c r="D52"/>
  <c r="D47"/>
  <c r="D44"/>
  <c r="D43"/>
  <c r="D39"/>
  <c r="D38"/>
  <c r="D37"/>
  <c r="D36"/>
  <c r="D34"/>
  <c r="D33"/>
  <c r="D32"/>
  <c r="D25"/>
  <c r="D23"/>
  <c r="D19"/>
  <c r="D18"/>
  <c r="D13"/>
</calcChain>
</file>

<file path=xl/sharedStrings.xml><?xml version="1.0" encoding="utf-8"?>
<sst xmlns="http://schemas.openxmlformats.org/spreadsheetml/2006/main" count="394" uniqueCount="214">
  <si>
    <t>ø³Ý¹Ù³Ý  ³ßË³ï³ÝùÝ»ñ</t>
  </si>
  <si>
    <t>î³ñ³ÍùÇ Ëáï³Í³ÍÏáõÛÃÇ Ù³ùñáõÙ</t>
  </si>
  <si>
    <t>Ù2</t>
  </si>
  <si>
    <t>Գոյություն ունեցող բազրիքների ապամոնտաժում</t>
  </si>
  <si>
    <t>գմ</t>
  </si>
  <si>
    <t>ö³Ûï» ¹éÝ»ñÇ ³å³ÙáÝï³ÅáõÙ</t>
  </si>
  <si>
    <t xml:space="preserve"> ßñÇß³ÏÝ»ñÇ ù³Ý¹áõÙ</t>
  </si>
  <si>
    <t>Ù</t>
  </si>
  <si>
    <t>ØÇçÝ³å³ï»ñÇ ù³Ý¹áõÙ</t>
  </si>
  <si>
    <t>Ù3</t>
  </si>
  <si>
    <t>ä³ï»ñÇ Ï»ñ³ÙÇÏ³Ï³Ý ë³É»ñÇ ù³Ý¹áõÙ</t>
  </si>
  <si>
    <t>Ð³ï³ÏÇ մանրահատակÇ Í³ÍÏáõÛÃÇ ù³Ý¹áõÙ</t>
  </si>
  <si>
    <t>Þ»å»ñÇ ·³ç» ëí³ÕÇ ù³Ý¹áõÙ</t>
  </si>
  <si>
    <t xml:space="preserve"> ·³ç» ëí³ÕÇ ù³Ý¹áõÙ</t>
  </si>
  <si>
    <t>ä³ï»ñÇ և առաստաղի Ý»ñÏÇ Ù³ùñáõÙ</t>
  </si>
  <si>
    <t>ä³ï»ñÇ և առաստաղի ÛáõÕ³Ý»ñÏÇ ù»ñáõÙ</t>
  </si>
  <si>
    <t>Փայտյա բեմահարթակի քանդում</t>
  </si>
  <si>
    <t>´»ïáÝ» Ñ³ï³ÏÇ ù³Ý¹áõÙ</t>
  </si>
  <si>
    <t>մ3</t>
  </si>
  <si>
    <t>²ëý³Éï³-µ»ïáÝ»  Í³ÍÏáõÛÃÇ ù³Ý¹áõÙ  Ë×³-Ù³Ýñ³Ë×³ÛÇÝ Ï³½Ùáí   0,1 Ù»ïñ ËáñáõÃÛ³Ùµ</t>
  </si>
  <si>
    <t>ø³ñ» ß³ñí³ÍùÇ ù³Ý¹áõÙ</t>
  </si>
  <si>
    <t>î³ÝÇùÇ թիթեղների ապամոնտաժում</t>
  </si>
  <si>
    <t>³ëïÇ×³ÝÝ»ñÇ ù³Ý¹áõÙ</t>
  </si>
  <si>
    <t>ÞÇÝ ³ÕµÇ Ù³ùñáõÙ, ß»ÝùÇó ¹áõñë µ»ñáõÙ, µ³ñÓáõÙ ¨ ï»Õ³÷áËáõÙ  7ÏÙ Ñ»é³íáñáõÃÛ³Ý íñ³</t>
  </si>
  <si>
    <t>ïÝ</t>
  </si>
  <si>
    <t>ÐáÕ³ÛÇÝ ³ß³ï³ÝùÝ»ñ</t>
  </si>
  <si>
    <t>III Ï³ñ·Ç ·ñáõÝïÇ Ùß³ÏáõÙ Ó»éùáí</t>
  </si>
  <si>
    <t>II Ï³ñ·Ç ·ñáõÝïÇ »ïÉÇóù Ó»éùáí</t>
  </si>
  <si>
    <t>ä³ï»ñÇ  áõÅ»Õ³óÙ³Ý ³ßË³ï³ÝùÝ»ñ</t>
  </si>
  <si>
    <t>²Ùñ³Ý³ÛÇÝ ÓáÕ»ñÇ ï»Õ³¹ñáõÙ Æ6A-I ³Ýóù»ñáõÙ</t>
  </si>
  <si>
    <t>№ 10 åáÕå³ï» ßí»ÉÉ»ñÇ  ï»Õ³¹ñáõÙ ³ÏáëÇ Ù»ç</t>
  </si>
  <si>
    <t>ï</t>
  </si>
  <si>
    <t>²Ùñ³Ý³ÛÇÝ ÓáÕ»ñÇ ï»Õ³¹ñáõÙ Æ10A500Ñ</t>
  </si>
  <si>
    <t xml:space="preserve">ä³ï»ñÇ áõÅ»Õ³óáõÙ ïáñÏñ»ï µ»ïáÝáí  </t>
  </si>
  <si>
    <t>²Ùñ³Ý³ÛÇÝ ÓáÕ»ñÇ ï»Õ³¹ñáõÙ Æ8A500Ñ</t>
  </si>
  <si>
    <t>äáÕå³ï» ÃÇÃ»Õ 6ÙÙ Ñ³ëïáõÃÛ³Ùµ</t>
  </si>
  <si>
    <t>տն</t>
  </si>
  <si>
    <t>Պողպատե ամրանային ցանց Փ4Bpl տեղադրում</t>
  </si>
  <si>
    <t>ä³ï»ñÇ áõÅ»Õ³óáõÙ  B15 ¹³ëÇ µ»ïáÝáí</t>
  </si>
  <si>
    <t>¶áÛáõÃÛáõÝ áõÝ»óáÕ å³ï»ñÇ Ù»ç   ³Ýóù»ñÇ ß³Õ³÷áõÙ Ф 24ÙÙ,  L=300ÙÙ</t>
  </si>
  <si>
    <t>Ñ³ï</t>
  </si>
  <si>
    <t>Անկյունակի տեղադրում 100*100*10</t>
  </si>
  <si>
    <t>ä³ï»ñÇ áõÅ»Õ³óÙ³Ý ³ßË³ï³ÝùÝ»ñ</t>
  </si>
  <si>
    <t>²Ùñ³Ý Æ10A500C</t>
  </si>
  <si>
    <t>Ներքին պատերի երկողմանի շապիկ</t>
  </si>
  <si>
    <t>ä³ï»ñÇ áõÅ»Õ³óáõÙ ïáñÏñ»ï շաղախով M200</t>
  </si>
  <si>
    <t>Ծածկերի  áõÅ»Õ³óÙ³Ý ³ßË³ï³ÝùÝ»ñ</t>
  </si>
  <si>
    <t xml:space="preserve">¶áÛáõÃÛáõÝ áõÝ»óáÕ å³ï»ñáõÙ ³Ýóù»ñÇ µ³óáõÙ, 350x300x120 </t>
  </si>
  <si>
    <t>Ծածկերի áõÅ»Õ³óáõÙ  B20 ¹³ëÇ µ»ïáÝáí</t>
  </si>
  <si>
    <t>Հեծանի  áõÅ»Õ³óáõÙ ՀԿԱ-1</t>
  </si>
  <si>
    <t>²Ùñ³Ý³ÛÇÝ  ó³ÝóÇ  ï»Õ³¹ñáõÙ  Ф25A500C</t>
  </si>
  <si>
    <t xml:space="preserve">²Ùñ³Ý³ÛÇÝ  ó³ÝóÇ  ï»Õ³¹ñáõÙ  Ф28A500C  </t>
  </si>
  <si>
    <t xml:space="preserve">²Ùñ³Ý³ÛÇÝ  ó³ÝóÇ  ï»Õ³¹ñáõÙ  Ф12A500C </t>
  </si>
  <si>
    <t xml:space="preserve">²Ùñ³Ý³ÛÇÝ  ó³ÝóÇ  ï»Õ³¹ñáõÙ  Ф8AI  </t>
  </si>
  <si>
    <t>ä³ï»ñÇ áõÅ»Õ³óáõÙ  B25 ¹³ëÇ µ»ïáÝáí</t>
  </si>
  <si>
    <t>Դռան բացվածք</t>
  </si>
  <si>
    <t>№ 20 åáÕå³ï» ßí»É»ñÇ  ï»Õ³¹ñáõÙ ³ÏáëÇ Ù»ç</t>
  </si>
  <si>
    <t>²Ùñ³Ý³ÛÇÝ ÓáÕ»ñÇ ï»Õ³¹ñáõÙ Æ 6A-I ³Ýóù»ñáõÙ</t>
  </si>
  <si>
    <t>²Ùñ³Ý³ÛÇÝ ÓáÕ»ñÇ ï»Õ³¹ñáõÙ Æ8A-I ³Ýóù»ñáõÙ</t>
  </si>
  <si>
    <t>²Ùñ³Ý³ÛÇÝ ÓáÕ»ñÇ ï»Õ³¹ñáõÙ Æ16A-I ³Ýóù»ñáõÙ</t>
  </si>
  <si>
    <t>Հեղյուս M20</t>
  </si>
  <si>
    <t>¸éÝ»ñ</t>
  </si>
  <si>
    <t xml:space="preserve">Ø»ï³Õ³åÉ³ëï»  ¹éÝ»ñÇ ï»Õ³¹ñáõÙ  </t>
  </si>
  <si>
    <t>Ø»ï³Õ³åÉ³ëï»  ¹éÝ»ñÇ  ýñ³Ùáõ·³  ³å³Ï»÷³Ã»Ãáí</t>
  </si>
  <si>
    <t xml:space="preserve">Երկփեղկ ապակե փաթեթով  </t>
  </si>
  <si>
    <t>´»ïáÝ»  ß»ñïÇ Çñ³Ï³Ý³óáõÙ աստիճանների նորոգում</t>
  </si>
  <si>
    <t xml:space="preserve">ØÇçÝáñÙÝ»ñ </t>
  </si>
  <si>
    <t>ØÇçÝáñÙÝ»ñÇ Çñ³Ï³Ý³óáõÙ 10ëÙ Ñ³ëïáõÃÛ³Ùµ å»Ù½³µÉáÏÝ»ñáí ³Ùñ³Ý³íáñáõÙáí</t>
  </si>
  <si>
    <t xml:space="preserve">Üáñá·Ù³Ý ³ßË³ï³ÝùÝ»ñ </t>
  </si>
  <si>
    <t xml:space="preserve"> ¹éÝ»ñÇ  ß»å»ñÇ ·³ç»  ëí³Õ</t>
  </si>
  <si>
    <t>ä³ï»ñÇ ó/³ ëí³Õ µ³ñÓñ áñ³ÏÇ</t>
  </si>
  <si>
    <t>ä³ï»ñÇ   ó/³  ëí³Õ  ¹ñëÇ ÏáÕÙÇó</t>
  </si>
  <si>
    <t>մ2</t>
  </si>
  <si>
    <t xml:space="preserve">ä³ï»ñÇ Ý»ñÏáõÙ É³ï»ùë³ÛÇÝ Ý»ñÏáí  </t>
  </si>
  <si>
    <t>ä³ï»ñÇ »ñ»ë³å³ïáõÙ Ï»ñ³ÙÇÏ³Ï³Ý ë³É»ñáí 2,7Ù µ³ñÓñáõÃÛ³Ùµ</t>
  </si>
  <si>
    <t>äÉ³ëïÙ³ë» ³ÝÏÛáõÝ³ÏÝ»ñ  Ï»ñ³ÙÇÏ³Ï³Ý å³ï»ñÇ Ñ³Ù³ñ</t>
  </si>
  <si>
    <t xml:space="preserve">²é³ëï³ÕÇ ·³ç» ëí³Õ </t>
  </si>
  <si>
    <t xml:space="preserve">²é³ëï³ÕÇ  Ý»ñÏáõÙ É³ï»ùë³ÛÇÝ Ý»ñÏáí  </t>
  </si>
  <si>
    <t>ä³ï»ñÇ   ·³ç» ëí³Õ µ³ñÓñáñ³Ï áñ³ÏÇ</t>
  </si>
  <si>
    <t>Î³ËáíÇ ³é³ëï³ÕÇ å³ïñ³ëïáõÙ ß»ñï³íáñ åÉ³ëïÇÏÇó, Ù»ï³Õ³Ï³Ý óÇÝÏ³å³ï ÑÇÙÝ³ÏÙ³Ëùáí</t>
  </si>
  <si>
    <t>Ð³ï³ÏÝ»ñ</t>
  </si>
  <si>
    <t>Ð³ï³ÏÇ  ó/³ ëí³Õ» Ñ³ñÃ»óÝáÕ ß»ñï</t>
  </si>
  <si>
    <t>Ð³ï³ÏÝ»ñ Ë»ó»ë³ÉÇó</t>
  </si>
  <si>
    <t xml:space="preserve">Վինիլային Ñ³ï³ÏÝ»ñÇ Çñ³Ï³Ý³óáõÙ Ý»ñ³éÛ³É ëåáõÝ·Á </t>
  </si>
  <si>
    <t>Ð³ï³ÏÝ»ñ մանրատախտակից</t>
  </si>
  <si>
    <t>Մանրատախտակ ßñÇß³ÏÝ»ñÇ Çñ³Ï³Ý³óáõÙ</t>
  </si>
  <si>
    <t>ÞñÇß³ÏÝ»ñÇ Çñ³Ï³Ý³óáõÙ É³ÙÇÝ³ï»   8ëÙ É³ÛÝùáí</t>
  </si>
  <si>
    <t>ÞñÇß³ÏÝ»ñÇ Çñ³Ï³Ý³óáõÙ Ï»ñ³ÙÇÏ³Ï³Ý ë³É»ñáí 10ëÙ É³ÛÝùáí</t>
  </si>
  <si>
    <t>²ñï³ùÇÝ ³ß³ï³ÝùÝ»ñ</t>
  </si>
  <si>
    <t xml:space="preserve">Պատուհանների   ցանցերի ï»Õ³¹ñáõÙ  </t>
  </si>
  <si>
    <t>î³ÝÇùÇ óÇÝÏ³å³ï åñáýÇÉ³íáñ  ÃÇÃ»ÕÇ  վերատեղադրում</t>
  </si>
  <si>
    <t>´»ïáÝ» ë³Éí³ÍùÇ Çñ³Ï³Ý³óáõÙ</t>
  </si>
  <si>
    <t>Բազալտ»  »½ñ³ù³ñ»ñÇ ï»Õ³¹ñáõÙ 120x300</t>
  </si>
  <si>
    <t>·.Ù</t>
  </si>
  <si>
    <t>´»ïáÝ»  ß»ñïÇ Çñ³Ï³Ý³óáõÙ ß»ÝùÇ íÝ³ëí³Í Ñ³ïí³ÍÝ»ñáõÙ</t>
  </si>
  <si>
    <t>Ê×Ç ß»ñï  5ëÙ Ñ³ëïáõÃÛ³Ùµ</t>
  </si>
  <si>
    <t>´³½³Éï» »½ñ³ù³ñ»ñÇ ï»Õ³¹ñáõÙ 30x15ëÙ ã³÷»ñÇ µ»ïáÝ» ÑÇÙùáí B15 ¹³ëÇ</t>
  </si>
  <si>
    <t>·Ù</t>
  </si>
  <si>
    <t>Ê×Ç ß»ñï  10ëÙ Ñ³ëïáõÃÛ³Ùµ</t>
  </si>
  <si>
    <t xml:space="preserve">¶»ïÇ /Î³åáõÛï/ ³í³½» ß»ñïÇ Çñ³Ï³Ý³óáõÙ 10ëÙ </t>
  </si>
  <si>
    <t>Ø³Ýñ³Ñ³ïÇÏ ³ëý³ÉïÇ Í³ÍÏáõÛÃ</t>
  </si>
  <si>
    <t>Բեմահարթակի իրականացում</t>
  </si>
  <si>
    <t>æ»éáõóáõÙ</t>
  </si>
  <si>
    <t>ÊáÕáí³ÏÝ»ñÇ ³å³ÙáÝï³ÅáõÙ ÙÇÝã¨ n40</t>
  </si>
  <si>
    <t>ÊáÕáí³ÏÝ»ñÇ ³å³ÙáÝï³ÅáõÙ ÙÇÝã¨ n32</t>
  </si>
  <si>
    <t>ÊáÕáí³ÏÝ»ñÇ ³å³ÙáÝï³ÅáõÙ ÙÇÝã¨ n20</t>
  </si>
  <si>
    <t>ÊáÕáí³ÏÝ»ñÇ ³å³ÙáÝï³ÅáõÙ ÙÇÝã¨ n15</t>
  </si>
  <si>
    <t>²ÉÛáõÙÇÝ» Ù³ñïÏáóÝ»ñÇ ï»Õ³¹ñáõÙ</t>
  </si>
  <si>
    <t>Էկմ</t>
  </si>
  <si>
    <t>ë»Ïó</t>
  </si>
  <si>
    <t>äáÉÇåñáåÇÉ»Ý³ÛÇÝ ËáÕáí³ÏÇ ï»Õ³¹ñáõÙ  ö32</t>
  </si>
  <si>
    <t>·Í,Ù</t>
  </si>
  <si>
    <t>ÜáõÛÝÁ ö25</t>
  </si>
  <si>
    <t>ÜáõÛÝÁ ö20</t>
  </si>
  <si>
    <t>äáÉÇåñáåÇÉ»Ý³ÛÇÝ ËáÕáí³ÏÇ ï»Õ³¹ñáõÙ ö16ÙÙ</t>
  </si>
  <si>
    <t>ú¹³Ñ³ÝÇã ë³ñùÇ ï»Õ³¹ñáõÙ</t>
  </si>
  <si>
    <t>æ»ñÙ³Ï³ñ·³íáñÇã ÷³Ï³Ý  ö16</t>
  </si>
  <si>
    <t>¶Ý¹³íáñ ÷³Ï³Ý ö20</t>
  </si>
  <si>
    <t xml:space="preserve">äáÕå³ï» ËáÕáí³ÏÝ»ñÇ  Ó¨³íáñ Ù³ë»ñ` </t>
  </si>
  <si>
    <t>ÜáõÛÝÁ ö50</t>
  </si>
  <si>
    <t>Êó³Ý³ÛÇÝ ÃáÕ³ñÏÇã ÷³Ï³Ý  ö32</t>
  </si>
  <si>
    <t>²Ýóù»ñÇ µ³óáõÙ Í³ÍÏ»ñáõÙ D=100ÙÙ</t>
  </si>
  <si>
    <t>ï»Õ</t>
  </si>
  <si>
    <t xml:space="preserve">ÊáÕáí³ÏÝ»ñÇ Ù»Ïáõë³óáõÙ Ñ³Ýù³ÛÇÝ µ³Ùµ³Ïáí ¨ ³ÉÛáõÙÇÝ» Ã»ñÃáí </t>
  </si>
  <si>
    <t>ò³ÝóÇ  ÷áñÓ³ñÏáõÙ</t>
  </si>
  <si>
    <t>ÞÇÝ ³ÕµÇ բարձում և ï»Õ³÷áËáõÙ 13ÏÙ</t>
  </si>
  <si>
    <t>æñ³Ù³ï³Ï³ñ³ñáõÙ</t>
  </si>
  <si>
    <t>æñ³·³½³ï³ñ  åáÕå³ïÛ³  ËáÕáí³ÏÝ»ñÇ  ³å³ÙáÝï³ÅáõÙ  ÙÇÝã¨ ö60</t>
  </si>
  <si>
    <t>ÜáõÛÝÁ  ö15</t>
  </si>
  <si>
    <t>æñ³·³½³ï³ñ  åáÕå³ïÛ³  ËáÕáí³ÏÝ»ñÇ  ÙáÝï³ÅáõÙ   ö25</t>
  </si>
  <si>
    <t>ö³Ï³ÝÝ»ñÇ ï»Õ³¹ñáõÙ ö25</t>
  </si>
  <si>
    <t>ö³Ï³ÝÝ»ñÇ ï»Õ³¹ñáõÙ ö20</t>
  </si>
  <si>
    <t>¼ïÇã</t>
  </si>
  <si>
    <t>Ò¨³íáñ Ù³ë»ñ</t>
  </si>
  <si>
    <t xml:space="preserve">æñ³·³½³ï³ñ åáÕå³ï» ËáÕáí³ÏÇ Ý»ñÏáõÙ </t>
  </si>
  <si>
    <t>ÖÏ³ËáÕáí³ÏÝ»ñÇ ï»Õ³¹ñáõÙ</t>
  </si>
  <si>
    <t>æñÁÝ¹áõÝÇã Íáñ³Ï- Ë³éÝÇã</t>
  </si>
  <si>
    <t>Ñ-ï</t>
  </si>
  <si>
    <t>æñÁÝ¹áõÝÇã Íáñ³Ï -Ë³éÝÇã óÝóáõÕáí</t>
  </si>
  <si>
    <t>Ð³Ï³Ññ¹»ÛÇÝ D=50ÙÙ  ÷³Ï³Ý ×Ï³÷áÕáí  L=20Ù ¨ ÷³ÛïÛ³ ³ñÏÕáí</t>
  </si>
  <si>
    <t>ÎáÛáõÕáõ  ó³Ýó</t>
  </si>
  <si>
    <t>ÎáÛáõÕáõ Ãáõç» ËáÕáí³ÏÝ»ñÇ ³å³ÙáÝï³ÅáõÙ   ö100ÙÙ ïñ³Ù³·Íáí</t>
  </si>
  <si>
    <t>ÜáõÛÝÁ  ö50ÙÙ ïñ³Ù³·Íáí</t>
  </si>
  <si>
    <t>Èí³ó³ñ³ÝÇ Ñ³ÝáõÙ</t>
  </si>
  <si>
    <t>Üëï³ÏáÝùÇ Ñ³ÝáõÙ</t>
  </si>
  <si>
    <t>Ñáë³ÏÝ»ñÇ ù³Ý¹áõÙ</t>
  </si>
  <si>
    <t>ÎáÛáõÕáõ åáÉÇíÇÝÇÉùÉáñÇ¹³ÛÇÝ ËáÕáí³ÏÝ»ñÇ ÙáÝï³ÅáõÙ  ö110</t>
  </si>
  <si>
    <t>ÎáÛáõÕáõ åáÉÇíÇÝÇÉùÉáñÇ¹³ÛÇÝ ËáÕáí³ÏÝ»ñÇ ÙáÝï³ÅáõÙ  ö50</t>
  </si>
  <si>
    <t>äÉ³ëïÙ³ë» Ó¨³íáñ Ù³ë.</t>
  </si>
  <si>
    <t>êÇýáÝÝ»ñÇ ï»Õ³¹ñáõÙ</t>
  </si>
  <si>
    <t>Ø³ùñÇã ö110</t>
  </si>
  <si>
    <t>ºé³µ³ßËÇÏ 150x100</t>
  </si>
  <si>
    <t>ºé³µ³ßËÇÏ 100x100</t>
  </si>
  <si>
    <t>ºé³µ³ßËÇÏ 100x50</t>
  </si>
  <si>
    <t>êïáõ·Çã  ö100</t>
  </si>
  <si>
    <t>Èí³ó³ñ³ÝÝ»ñÇ ï»Õ.</t>
  </si>
  <si>
    <t>Èողատակդիրի ï»Õ.</t>
  </si>
  <si>
    <t>Èá·ÝáóÇ ï»Õ.</t>
  </si>
  <si>
    <t xml:space="preserve">Üëï³ÏáÝùÇ ï»Õ³¹ñ. µ³ùáí </t>
  </si>
  <si>
    <t>Ðáë³ÏÝ»ñÇ ï»Õ³¹.</t>
  </si>
  <si>
    <t>Տաք ջրամատակարարում</t>
  </si>
  <si>
    <t>äáÉÇåñáåÇÉ»Ý³ÛÇÝ ËáÕáí³ÏÇ ï»Õ³¹ñáõÙ  PN16 ö20x2,8ÙÙ</t>
  </si>
  <si>
    <t xml:space="preserve">äáÉÇåñáåÇÉ»Ý³ÛÇÝ ËáÕáí³ÏÝ»ñÇ  Ó¨³íáñ Ù³ë»ñ` </t>
  </si>
  <si>
    <t>ú¹³Ñ³ÝÇների տեղադրում</t>
  </si>
  <si>
    <t>¸³ï³ñÏÙ³Ý Íáñ³ÏÇ ï»Õ³¹ñáõÙ ö32ÙÙ</t>
  </si>
  <si>
    <t>ÊáÕáí³ÏÝ»ñÇ ³Ùñ³óÙ³Ý ³Ùñ³ÏÝ»ñ</t>
  </si>
  <si>
    <t>հատ</t>
  </si>
  <si>
    <t>Էլ.Éáõë³íáñáõÃÛáõÝ</t>
  </si>
  <si>
    <t>ÎáÃ³éÝ»ñÇ ³å³ÙáÝï³ÅáõÙ</t>
  </si>
  <si>
    <t>Ø³ÉáõËÇ ³å³ÙáÝï³ÅáõÙ</t>
  </si>
  <si>
    <t>Èáõë³íáñáõÃÛ³Ý í³Ñ³Ý³Ï  ËÙµ³ÛÇÝ 24  Ùá¹áõÉÇ  Ñ³Ù³ñ</t>
  </si>
  <si>
    <t xml:space="preserve">²íïáÙ³ï  ³Ýç³ïÇã ÙÇ³ý³½  50²  </t>
  </si>
  <si>
    <t xml:space="preserve">²íïáÙ³ï  ³Ýç³ïÇã ÙÇ³ý³½  40²  </t>
  </si>
  <si>
    <t xml:space="preserve">²íïáÙ³ï  ³Ýç³ïÇã ÙÇ³ý³½  20²  </t>
  </si>
  <si>
    <t>Èáõë³ïáõ ÉÛáõÙÇÝ»ëó»Ýï³ÛÇÝ 2x36ìï  Ñ½. É³Ùå»ñáí</t>
  </si>
  <si>
    <t>Èáõë³ïáõ առաստաղի ÉÛáõÙÇÝ»ëó»Ýï³ÛÇÝ 2x36ìï  Ñ½. É³Ùå»ñáí</t>
  </si>
  <si>
    <t>Èáõë³ïáõ ÉÛáõÙÇÝ»ëó»Ýï³ÛÇÝ Ý»ñë³ñùí³Í Ù³ñïÏáóÝ»ñáí 4x18íï  Ñ½. É³Ùåáí</t>
  </si>
  <si>
    <t>Èáõë³ïáõ ÉÛáõÙÇÝ»ëó»Ýï³ÛÇÝ Ý»ñë³ñùí³Í Ù³ñïÏáóÝ»ñáí 4x18íï  Ñ½. É³Ùåáí 1 լամպը վթարային տարբերակով</t>
  </si>
  <si>
    <t>Èáõë³ïáõ Ï³ËáíÇ 100íï  Ñ½áñáõÃÛ³Ùµ ßÇÏ³óÙ³Ý É³Ùåáí</t>
  </si>
  <si>
    <t>Èáõë³ïáõ  ßÇÏ³óÙ³Ý É³Ùå»ñáí  ë/Ñ ï»Õ³¹ñíáÕ</t>
  </si>
  <si>
    <t xml:space="preserve">Èáõë³ïáõ  å³ïÇ  </t>
  </si>
  <si>
    <t>òáõó³Ý³Ï  »Éù  8íï  Ñ½áñáõÃÛ³Ùµ</t>
  </si>
  <si>
    <t xml:space="preserve">Ð³Õáñ¹³É³ñ  ППВ 2x2,5մÙ ÷³Ï ¿É.Ñ³Õáñ¹Ù³Ý  ·Í»ñÇ  Ñ³Ù³ñ ,  </t>
  </si>
  <si>
    <t xml:space="preserve">Ð³Õáñ¹³É³ñ  ППВ 2x4մÙ2  ÷³Ï ¿É.Ñ³Õáñ¹Ù³Ý  ·Í»ñÇ  Ñ³Ù³ñ,   </t>
  </si>
  <si>
    <t>Ø³ÉáõËÇ ÙáÝï³Å  ÙÇÝã¨  35Ïì É³ñÙ³Ý ³Ùñ³ÏÝ»ñáí ³Ùñ³óíáÕ 1Ù ÙÇÝã¨ 6Ï· ù³ßáí</t>
  </si>
  <si>
    <t>Լուսարձակ 1 մետաղահալոգեն լամպով 250կվտ,</t>
  </si>
  <si>
    <t>Նույնը հայելային լամպով</t>
  </si>
  <si>
    <t>Èáõë³ïáõ Ï³ËáíÇ 60íï  Ñ½áñáõÃÛ³Ùµ ßÇÏ³óÙ³Ý É³Ùåáí</t>
  </si>
  <si>
    <t>Èáõë³ïáõ å³ïÇ  Ñ³Û»Éáõ í»ñ¨áõÙ ï»Õ³¹ñí³Õ</t>
  </si>
  <si>
    <t xml:space="preserve">ì³ñ¹³Ï ÑáÕ³ÝóÙ³Ý  Ñå³Ïáí  ÷³Ï ¿É.  Ñ³Õáñ¹Ù³Ý  ·Í»ñÇ  Ñ³Ù³ñ  10² </t>
  </si>
  <si>
    <t>²Ýç³ïÇã  Ñ»ñÙ»ïÇÏ</t>
  </si>
  <si>
    <t>îáõ÷»ñ  ¿É.ÙáÝï³Å³ÛÇÝ</t>
  </si>
  <si>
    <t>²Ýç³ïÇã  ÙÇ³ë»ÕÙ³Ï</t>
  </si>
  <si>
    <t>²Ýç³ïÇã »ñÏë»ÕÙ³Ï</t>
  </si>
  <si>
    <t xml:space="preserve">Պաշտպանիչ անջատման սարք  </t>
  </si>
  <si>
    <t>ÀÝ¹³Ù»ÝÁ</t>
  </si>
  <si>
    <t>Þ³ÑáõÛÃ 11%</t>
  </si>
  <si>
    <t>²²Ð 20%</t>
  </si>
  <si>
    <t>²ÙµáÕçÁ</t>
  </si>
  <si>
    <t>ÐÐ</t>
  </si>
  <si>
    <t>â/Ø</t>
  </si>
  <si>
    <t>ø³Ý³Ï</t>
  </si>
  <si>
    <t>Ð³½. ¹ñ³Ù</t>
  </si>
  <si>
    <t>ØÇ³íáñÇ ³ñÅ»ùÁ</t>
  </si>
  <si>
    <r>
      <t>Ù</t>
    </r>
    <r>
      <rPr>
        <vertAlign val="superscript"/>
        <sz val="11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</si>
  <si>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11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</si>
  <si>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11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</si>
  <si>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11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</si>
  <si>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1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</si>
  <si>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 xml:space="preserve">Â»ùáõÙ  150 </t>
    </r>
    <r>
      <rPr>
        <sz val="11"/>
        <rFont val="Arial Unicode MS"/>
        <family val="2"/>
        <charset val="204"/>
      </rPr>
      <t>Ɣ= 135˚</t>
    </r>
  </si>
  <si>
    <r>
      <t xml:space="preserve">ÏÂÕ  </t>
    </r>
    <r>
      <rPr>
        <sz val="11"/>
        <rFont val="Arial Armenian"/>
        <family val="2"/>
      </rPr>
      <t>ËáÕáí³Ï  Ф20ÙÙ</t>
    </r>
  </si>
  <si>
    <t>²ßË³ï³ÝùÝ»ñÇ  ³Ýí³ÝáõÙÁ</t>
  </si>
  <si>
    <t>ՀՀ   ԱՐՄԱՎԻՐԻ   ՄԱՐԶԻ   ՀԱՅԹԱՂԻ   ՄԻՋՆԱԿԱՐԳ   ԴՊՐՈՑԻ   ՄԱՐԶԱԴԱՀԼԻՃԻ
ԵՎ   ՀԱՆԴԻՍՈՒԹՅՈՒՆՆԵՐԻ   ԴԱՀԼԻՃԻ   ՎԵՐԱՆՈՐՈԳՄԱՆ   ԱՇԽԱՏԱՆՔՆԵՐԻ</t>
  </si>
  <si>
    <t>Ì²ì²È²ÂºðÂ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</si>
</sst>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0.5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1"/>
      <name val="Arial Armenian"/>
      <family val="2"/>
    </font>
    <font>
      <b/>
      <u/>
      <sz val="11"/>
      <name val="Arial Armenian"/>
      <family val="2"/>
    </font>
    <font>
      <vertAlign val="superscript"/>
      <sz val="11"/>
      <name val="Arial Armenian"/>
      <family val="2"/>
    </font>
    <font>
      <sz val="11"/>
      <name val="Arial LatArm"/>
      <family val="2"/>
    </font>
    <font>
      <sz val="11"/>
      <name val="Arial"/>
      <family val="2"/>
      <charset val="204"/>
    </font>
    <font>
      <sz val="11"/>
      <name val="Arial Unicode MS"/>
      <family val="2"/>
      <charset val="204"/>
    </font>
    <font>
      <sz val="11"/>
      <name val="Arial LatRus"/>
      <family val="2"/>
      <charset val="204"/>
    </font>
    <font>
      <sz val="11"/>
      <name val="Arial LatRu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0" fontId="8" fillId="0" borderId="0">
      <alignment horizontal="left"/>
    </xf>
    <xf numFmtId="0" fontId="1" fillId="0" borderId="0"/>
    <xf numFmtId="0" fontId="1" fillId="0" borderId="0"/>
  </cellStyleXfs>
  <cellXfs count="10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17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2" fontId="9" fillId="0" borderId="1" xfId="1" applyNumberFormat="1" applyFont="1" applyBorder="1" applyAlignment="1">
      <alignment horizontal="left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Border="1"/>
    <xf numFmtId="0" fontId="4" fillId="0" borderId="1" xfId="1" applyFont="1" applyBorder="1"/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4" applyNumberFormat="1" applyFont="1" applyBorder="1" applyAlignment="1">
      <alignment horizontal="left" vertical="center" wrapText="1"/>
    </xf>
    <xf numFmtId="0" fontId="9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 wrapText="1"/>
    </xf>
    <xf numFmtId="0" fontId="13" fillId="0" borderId="1" xfId="2" applyFont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 wrapText="1"/>
    </xf>
    <xf numFmtId="2" fontId="13" fillId="0" borderId="1" xfId="2" applyNumberFormat="1" applyFont="1" applyBorder="1" applyAlignment="1">
      <alignment horizontal="center" vertical="center"/>
    </xf>
    <xf numFmtId="1" fontId="12" fillId="2" borderId="1" xfId="5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/>
    </xf>
    <xf numFmtId="1" fontId="12" fillId="0" borderId="1" xfId="2" applyNumberFormat="1" applyFont="1" applyBorder="1" applyAlignment="1">
      <alignment horizontal="center" vertical="center" wrapText="1"/>
    </xf>
    <xf numFmtId="0" fontId="12" fillId="0" borderId="1" xfId="4" applyNumberFormat="1" applyFont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/>
    </xf>
    <xf numFmtId="1" fontId="12" fillId="2" borderId="1" xfId="2" applyNumberFormat="1" applyFont="1" applyFill="1" applyBorder="1" applyAlignment="1">
      <alignment horizontal="center" vertical="center" wrapText="1"/>
    </xf>
    <xf numFmtId="2" fontId="13" fillId="0" borderId="1" xfId="2" applyNumberFormat="1" applyFont="1" applyBorder="1"/>
    <xf numFmtId="0" fontId="12" fillId="0" borderId="1" xfId="2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12" fillId="0" borderId="1" xfId="4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6" applyFont="1" applyBorder="1" applyAlignment="1">
      <alignment horizontal="justify" vertical="center" wrapText="1"/>
    </xf>
    <xf numFmtId="2" fontId="4" fillId="0" borderId="1" xfId="1" applyNumberFormat="1" applyFont="1" applyBorder="1"/>
    <xf numFmtId="0" fontId="9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/>
    </xf>
    <xf numFmtId="0" fontId="4" fillId="0" borderId="1" xfId="6" applyNumberFormat="1" applyFon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/>
    <xf numFmtId="0" fontId="9" fillId="3" borderId="1" xfId="6" applyFont="1" applyFill="1" applyBorder="1" applyAlignment="1">
      <alignment horizontal="center" vertical="center" wrapText="1"/>
    </xf>
    <xf numFmtId="0" fontId="9" fillId="3" borderId="1" xfId="6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3" borderId="1" xfId="1" applyFont="1" applyFill="1" applyBorder="1"/>
    <xf numFmtId="0" fontId="4" fillId="3" borderId="1" xfId="1" applyFont="1" applyFill="1" applyBorder="1"/>
    <xf numFmtId="0" fontId="0" fillId="4" borderId="0" xfId="0" applyFill="1"/>
    <xf numFmtId="0" fontId="9" fillId="3" borderId="1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3" borderId="1" xfId="6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</cellXfs>
  <cellStyles count="7">
    <cellStyle name="Normal 2" xfId="6"/>
    <cellStyle name="Normal 3" xfId="1"/>
    <cellStyle name="Normal_charencavan" xfId="2"/>
    <cellStyle name="Normal_proshyan1" xfId="3"/>
    <cellStyle name="Обычный" xfId="0" builtinId="0"/>
    <cellStyle name="Обычный 4" xfId="5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4"/>
  <sheetViews>
    <sheetView tabSelected="1" workbookViewId="0">
      <selection sqref="A1:E1"/>
    </sheetView>
  </sheetViews>
  <sheetFormatPr defaultRowHeight="15"/>
  <cols>
    <col min="1" max="1" width="4.42578125" customWidth="1"/>
    <col min="2" max="2" width="43" customWidth="1"/>
    <col min="3" max="3" width="6" customWidth="1"/>
    <col min="4" max="5" width="10.28515625" customWidth="1"/>
    <col min="6" max="6" width="12.42578125" customWidth="1"/>
  </cols>
  <sheetData>
    <row r="1" spans="1:6" s="88" customFormat="1" ht="24.75" customHeight="1">
      <c r="A1" s="102" t="s">
        <v>213</v>
      </c>
      <c r="B1" s="102"/>
      <c r="C1" s="102"/>
      <c r="D1" s="102"/>
      <c r="E1" s="102"/>
      <c r="F1" s="87"/>
    </row>
    <row r="2" spans="1:6" s="89" customFormat="1">
      <c r="A2" s="104" t="s">
        <v>212</v>
      </c>
      <c r="B2" s="104"/>
      <c r="C2" s="104"/>
      <c r="D2" s="104"/>
      <c r="E2" s="104"/>
      <c r="F2" s="104"/>
    </row>
    <row r="3" spans="1:6" s="89" customFormat="1" ht="45.75" customHeight="1">
      <c r="A3" s="104"/>
      <c r="B3" s="104"/>
      <c r="C3" s="104"/>
      <c r="D3" s="104"/>
      <c r="E3" s="104"/>
      <c r="F3" s="104"/>
    </row>
    <row r="4" spans="1:6">
      <c r="A4" s="1"/>
      <c r="B4" s="2"/>
      <c r="C4" s="2"/>
      <c r="D4" s="2"/>
      <c r="E4" s="2"/>
      <c r="F4" s="2"/>
    </row>
    <row r="5" spans="1:6">
      <c r="A5" s="3"/>
      <c r="B5" s="1"/>
      <c r="C5" s="1"/>
      <c r="D5" s="1"/>
      <c r="E5" s="1"/>
      <c r="F5" s="2"/>
    </row>
    <row r="6" spans="1:6" s="89" customFormat="1" ht="23.25" customHeight="1">
      <c r="A6" s="101" t="s">
        <v>199</v>
      </c>
      <c r="B6" s="103" t="s">
        <v>211</v>
      </c>
      <c r="C6" s="103" t="s">
        <v>200</v>
      </c>
      <c r="D6" s="101" t="s">
        <v>201</v>
      </c>
      <c r="E6" s="101" t="s">
        <v>202</v>
      </c>
      <c r="F6" s="101"/>
    </row>
    <row r="7" spans="1:6" s="89" customFormat="1" ht="45.75" customHeight="1">
      <c r="A7" s="101"/>
      <c r="B7" s="103"/>
      <c r="C7" s="103"/>
      <c r="D7" s="101"/>
      <c r="E7" s="90" t="s">
        <v>203</v>
      </c>
      <c r="F7" s="91" t="s">
        <v>195</v>
      </c>
    </row>
    <row r="8" spans="1:6" s="89" customFormat="1">
      <c r="A8" s="92">
        <v>1</v>
      </c>
      <c r="B8" s="92">
        <v>2</v>
      </c>
      <c r="C8" s="92">
        <v>3</v>
      </c>
      <c r="D8" s="92">
        <v>4</v>
      </c>
      <c r="E8" s="92">
        <v>5</v>
      </c>
      <c r="F8" s="92">
        <v>6</v>
      </c>
    </row>
    <row r="9" spans="1:6" s="100" customFormat="1">
      <c r="A9" s="93"/>
      <c r="B9" s="94" t="s">
        <v>0</v>
      </c>
      <c r="C9" s="93"/>
      <c r="D9" s="95"/>
      <c r="E9" s="95"/>
      <c r="F9" s="96"/>
    </row>
    <row r="10" spans="1:6">
      <c r="A10" s="6">
        <v>1</v>
      </c>
      <c r="B10" s="7" t="s">
        <v>1</v>
      </c>
      <c r="C10" s="6" t="s">
        <v>2</v>
      </c>
      <c r="D10" s="6">
        <v>610</v>
      </c>
      <c r="E10" s="8"/>
      <c r="F10" s="9"/>
    </row>
    <row r="11" spans="1:6" ht="28.5">
      <c r="A11" s="10">
        <v>2</v>
      </c>
      <c r="B11" s="7" t="s">
        <v>3</v>
      </c>
      <c r="C11" s="6" t="s">
        <v>4</v>
      </c>
      <c r="D11" s="6">
        <v>30</v>
      </c>
      <c r="E11" s="6"/>
      <c r="F11" s="9"/>
    </row>
    <row r="12" spans="1:6">
      <c r="A12" s="6">
        <v>3</v>
      </c>
      <c r="B12" s="7" t="s">
        <v>5</v>
      </c>
      <c r="C12" s="6" t="s">
        <v>2</v>
      </c>
      <c r="D12" s="6">
        <v>44</v>
      </c>
      <c r="E12" s="8"/>
      <c r="F12" s="9"/>
    </row>
    <row r="13" spans="1:6">
      <c r="A13" s="11">
        <v>4</v>
      </c>
      <c r="B13" s="7" t="s">
        <v>6</v>
      </c>
      <c r="C13" s="6" t="s">
        <v>7</v>
      </c>
      <c r="D13" s="6">
        <f>150+110</f>
        <v>260</v>
      </c>
      <c r="E13" s="8"/>
      <c r="F13" s="9"/>
    </row>
    <row r="14" spans="1:6">
      <c r="A14" s="6">
        <v>5</v>
      </c>
      <c r="B14" s="7" t="s">
        <v>8</v>
      </c>
      <c r="C14" s="6" t="s">
        <v>9</v>
      </c>
      <c r="D14" s="6">
        <v>41.67</v>
      </c>
      <c r="E14" s="8"/>
      <c r="F14" s="9"/>
    </row>
    <row r="15" spans="1:6">
      <c r="A15" s="6">
        <v>6</v>
      </c>
      <c r="B15" s="12" t="s">
        <v>10</v>
      </c>
      <c r="C15" s="6" t="s">
        <v>2</v>
      </c>
      <c r="D15" s="6">
        <v>12.8</v>
      </c>
      <c r="E15" s="8"/>
      <c r="F15" s="9"/>
    </row>
    <row r="16" spans="1:6" ht="28.5">
      <c r="A16" s="6">
        <v>7</v>
      </c>
      <c r="B16" s="7" t="s">
        <v>11</v>
      </c>
      <c r="C16" s="6" t="s">
        <v>2</v>
      </c>
      <c r="D16" s="6">
        <v>15.3</v>
      </c>
      <c r="E16" s="8"/>
      <c r="F16" s="9"/>
    </row>
    <row r="17" spans="1:6">
      <c r="A17" s="6">
        <v>8</v>
      </c>
      <c r="B17" s="7" t="s">
        <v>12</v>
      </c>
      <c r="C17" s="6" t="s">
        <v>9</v>
      </c>
      <c r="D17" s="4">
        <v>14.74</v>
      </c>
      <c r="E17" s="8"/>
      <c r="F17" s="9"/>
    </row>
    <row r="18" spans="1:6">
      <c r="A18" s="6">
        <v>9</v>
      </c>
      <c r="B18" s="7" t="s">
        <v>13</v>
      </c>
      <c r="C18" s="6" t="s">
        <v>9</v>
      </c>
      <c r="D18" s="4">
        <f>196.93+935.3</f>
        <v>1132.23</v>
      </c>
      <c r="E18" s="8"/>
      <c r="F18" s="9"/>
    </row>
    <row r="19" spans="1:6">
      <c r="A19" s="11">
        <v>10</v>
      </c>
      <c r="B19" s="7" t="s">
        <v>14</v>
      </c>
      <c r="C19" s="6" t="s">
        <v>2</v>
      </c>
      <c r="D19" s="6">
        <f>935.3+305.9</f>
        <v>1241.1999999999998</v>
      </c>
      <c r="E19" s="8"/>
      <c r="F19" s="9"/>
    </row>
    <row r="20" spans="1:6">
      <c r="A20" s="11">
        <v>11</v>
      </c>
      <c r="B20" s="7" t="s">
        <v>15</v>
      </c>
      <c r="C20" s="6" t="s">
        <v>2</v>
      </c>
      <c r="D20" s="6">
        <v>99.2</v>
      </c>
      <c r="E20" s="8"/>
      <c r="F20" s="9"/>
    </row>
    <row r="21" spans="1:6">
      <c r="A21" s="6">
        <v>12</v>
      </c>
      <c r="B21" s="12" t="s">
        <v>16</v>
      </c>
      <c r="C21" s="6" t="s">
        <v>2</v>
      </c>
      <c r="D21" s="13">
        <v>35</v>
      </c>
      <c r="E21" s="8"/>
      <c r="F21" s="9"/>
    </row>
    <row r="22" spans="1:6">
      <c r="A22" s="11">
        <v>13</v>
      </c>
      <c r="B22" s="7" t="s">
        <v>17</v>
      </c>
      <c r="C22" s="6" t="s">
        <v>18</v>
      </c>
      <c r="D22" s="6">
        <v>41.6</v>
      </c>
      <c r="E22" s="8"/>
      <c r="F22" s="9"/>
    </row>
    <row r="23" spans="1:6" ht="42.75">
      <c r="A23" s="6">
        <v>14</v>
      </c>
      <c r="B23" s="14" t="s">
        <v>19</v>
      </c>
      <c r="C23" s="6" t="s">
        <v>204</v>
      </c>
      <c r="D23" s="15">
        <f>1140*0.1</f>
        <v>114</v>
      </c>
      <c r="E23" s="8"/>
      <c r="F23" s="9"/>
    </row>
    <row r="24" spans="1:6">
      <c r="A24" s="14">
        <v>15</v>
      </c>
      <c r="B24" s="7" t="s">
        <v>20</v>
      </c>
      <c r="C24" s="14" t="s">
        <v>9</v>
      </c>
      <c r="D24" s="16">
        <v>2.5</v>
      </c>
      <c r="E24" s="5"/>
      <c r="F24" s="9"/>
    </row>
    <row r="25" spans="1:6">
      <c r="A25" s="14">
        <v>16</v>
      </c>
      <c r="B25" s="7" t="s">
        <v>21</v>
      </c>
      <c r="C25" s="14" t="s">
        <v>2</v>
      </c>
      <c r="D25" s="16">
        <f>19*35</f>
        <v>665</v>
      </c>
      <c r="E25" s="5"/>
      <c r="F25" s="9"/>
    </row>
    <row r="26" spans="1:6">
      <c r="A26" s="14">
        <v>17</v>
      </c>
      <c r="B26" s="7" t="s">
        <v>22</v>
      </c>
      <c r="C26" s="14" t="s">
        <v>9</v>
      </c>
      <c r="D26" s="16">
        <v>8</v>
      </c>
      <c r="E26" s="8"/>
      <c r="F26" s="9"/>
    </row>
    <row r="27" spans="1:6" ht="42.75">
      <c r="A27" s="11">
        <v>18</v>
      </c>
      <c r="B27" s="7" t="s">
        <v>23</v>
      </c>
      <c r="C27" s="6" t="s">
        <v>24</v>
      </c>
      <c r="D27" s="6">
        <v>250</v>
      </c>
      <c r="E27" s="8"/>
      <c r="F27" s="9"/>
    </row>
    <row r="28" spans="1:6">
      <c r="A28" s="11"/>
      <c r="B28" s="17" t="s">
        <v>25</v>
      </c>
      <c r="C28" s="6"/>
      <c r="D28" s="6"/>
      <c r="E28" s="8"/>
      <c r="F28" s="9"/>
    </row>
    <row r="29" spans="1:6" ht="15.75">
      <c r="A29" s="6">
        <v>19</v>
      </c>
      <c r="B29" s="7" t="s">
        <v>26</v>
      </c>
      <c r="C29" s="6" t="s">
        <v>204</v>
      </c>
      <c r="D29" s="18">
        <v>70</v>
      </c>
      <c r="E29" s="8"/>
      <c r="F29" s="9"/>
    </row>
    <row r="30" spans="1:6" ht="15.75">
      <c r="A30" s="6">
        <v>20</v>
      </c>
      <c r="B30" s="7" t="s">
        <v>27</v>
      </c>
      <c r="C30" s="6" t="s">
        <v>205</v>
      </c>
      <c r="D30" s="6">
        <v>60</v>
      </c>
      <c r="E30" s="8"/>
      <c r="F30" s="9"/>
    </row>
    <row r="31" spans="1:6" ht="28.5">
      <c r="A31" s="19"/>
      <c r="B31" s="20" t="s">
        <v>28</v>
      </c>
      <c r="C31" s="19"/>
      <c r="D31" s="21"/>
      <c r="E31" s="22"/>
      <c r="F31" s="9"/>
    </row>
    <row r="32" spans="1:6" ht="28.5">
      <c r="A32" s="19">
        <v>21</v>
      </c>
      <c r="B32" s="23" t="s">
        <v>29</v>
      </c>
      <c r="C32" s="19" t="s">
        <v>24</v>
      </c>
      <c r="D32" s="21">
        <f>51.1/1000</f>
        <v>5.11E-2</v>
      </c>
      <c r="E32" s="24"/>
      <c r="F32" s="9"/>
    </row>
    <row r="33" spans="1:6" ht="28.5">
      <c r="A33" s="19">
        <v>22</v>
      </c>
      <c r="B33" s="23" t="s">
        <v>30</v>
      </c>
      <c r="C33" s="19" t="s">
        <v>31</v>
      </c>
      <c r="D33" s="25">
        <f>24/100</f>
        <v>0.24</v>
      </c>
      <c r="E33" s="22"/>
      <c r="F33" s="9"/>
    </row>
    <row r="34" spans="1:6">
      <c r="A34" s="19">
        <v>23</v>
      </c>
      <c r="B34" s="23" t="s">
        <v>32</v>
      </c>
      <c r="C34" s="19" t="s">
        <v>24</v>
      </c>
      <c r="D34" s="21">
        <f>181.3/1000</f>
        <v>0.18130000000000002</v>
      </c>
      <c r="E34" s="22"/>
      <c r="F34" s="9"/>
    </row>
    <row r="35" spans="1:6">
      <c r="A35" s="19">
        <v>24</v>
      </c>
      <c r="B35" s="23" t="s">
        <v>33</v>
      </c>
      <c r="C35" s="19" t="s">
        <v>2</v>
      </c>
      <c r="D35" s="19">
        <v>300</v>
      </c>
      <c r="E35" s="22"/>
      <c r="F35" s="9"/>
    </row>
    <row r="36" spans="1:6">
      <c r="A36" s="19">
        <v>25</v>
      </c>
      <c r="B36" s="23" t="s">
        <v>34</v>
      </c>
      <c r="C36" s="19" t="s">
        <v>24</v>
      </c>
      <c r="D36" s="21">
        <f>980/1000</f>
        <v>0.98</v>
      </c>
      <c r="E36" s="22"/>
      <c r="F36" s="9"/>
    </row>
    <row r="37" spans="1:6">
      <c r="A37" s="26">
        <v>26</v>
      </c>
      <c r="B37" s="23" t="s">
        <v>35</v>
      </c>
      <c r="C37" s="26" t="s">
        <v>36</v>
      </c>
      <c r="D37" s="26">
        <f>500/1000</f>
        <v>0.5</v>
      </c>
      <c r="E37" s="24"/>
      <c r="F37" s="9"/>
    </row>
    <row r="38" spans="1:6" ht="28.5">
      <c r="A38" s="26">
        <v>27</v>
      </c>
      <c r="B38" s="23" t="s">
        <v>37</v>
      </c>
      <c r="C38" s="26" t="s">
        <v>36</v>
      </c>
      <c r="D38" s="26">
        <f>40/1000</f>
        <v>0.04</v>
      </c>
      <c r="E38" s="24"/>
      <c r="F38" s="9"/>
    </row>
    <row r="39" spans="1:6">
      <c r="A39" s="19">
        <v>28</v>
      </c>
      <c r="B39" s="23" t="s">
        <v>38</v>
      </c>
      <c r="C39" s="19" t="s">
        <v>9</v>
      </c>
      <c r="D39" s="19">
        <f>36.5</f>
        <v>36.5</v>
      </c>
      <c r="E39" s="22"/>
      <c r="F39" s="9"/>
    </row>
    <row r="40" spans="1:6" ht="28.5">
      <c r="A40" s="6">
        <v>29</v>
      </c>
      <c r="B40" s="7" t="s">
        <v>39</v>
      </c>
      <c r="C40" s="6" t="s">
        <v>40</v>
      </c>
      <c r="D40" s="13">
        <v>174</v>
      </c>
      <c r="E40" s="8"/>
      <c r="F40" s="9"/>
    </row>
    <row r="41" spans="1:6">
      <c r="A41" s="26">
        <v>30</v>
      </c>
      <c r="B41" s="23" t="s">
        <v>41</v>
      </c>
      <c r="C41" s="26" t="s">
        <v>4</v>
      </c>
      <c r="D41" s="26">
        <v>122</v>
      </c>
      <c r="E41" s="24"/>
      <c r="F41" s="9"/>
    </row>
    <row r="42" spans="1:6" ht="28.5">
      <c r="A42" s="19"/>
      <c r="B42" s="20" t="s">
        <v>42</v>
      </c>
      <c r="C42" s="19"/>
      <c r="D42" s="21"/>
      <c r="E42" s="22"/>
      <c r="F42" s="9"/>
    </row>
    <row r="43" spans="1:6">
      <c r="A43" s="19">
        <v>31</v>
      </c>
      <c r="B43" s="23" t="s">
        <v>34</v>
      </c>
      <c r="C43" s="19" t="s">
        <v>24</v>
      </c>
      <c r="D43" s="21">
        <f>1240.3/1000</f>
        <v>1.2403</v>
      </c>
      <c r="E43" s="22"/>
      <c r="F43" s="9"/>
    </row>
    <row r="44" spans="1:6">
      <c r="A44" s="19">
        <v>32</v>
      </c>
      <c r="B44" s="23" t="s">
        <v>43</v>
      </c>
      <c r="C44" s="19" t="s">
        <v>31</v>
      </c>
      <c r="D44" s="27">
        <f>233.1/1000</f>
        <v>0.2331</v>
      </c>
      <c r="E44" s="24"/>
      <c r="F44" s="9"/>
    </row>
    <row r="45" spans="1:6">
      <c r="A45" s="19">
        <v>33</v>
      </c>
      <c r="B45" s="23" t="s">
        <v>33</v>
      </c>
      <c r="C45" s="19" t="s">
        <v>2</v>
      </c>
      <c r="D45" s="19">
        <v>160</v>
      </c>
      <c r="E45" s="22"/>
      <c r="F45" s="9"/>
    </row>
    <row r="46" spans="1:6">
      <c r="A46" s="19"/>
      <c r="B46" s="20" t="s">
        <v>44</v>
      </c>
      <c r="C46" s="19"/>
      <c r="D46" s="28"/>
      <c r="E46" s="24"/>
      <c r="F46" s="9"/>
    </row>
    <row r="47" spans="1:6">
      <c r="A47" s="19">
        <v>34</v>
      </c>
      <c r="B47" s="23" t="s">
        <v>34</v>
      </c>
      <c r="C47" s="19" t="s">
        <v>24</v>
      </c>
      <c r="D47" s="21">
        <f>3077/1000</f>
        <v>3.077</v>
      </c>
      <c r="E47" s="22"/>
      <c r="F47" s="9"/>
    </row>
    <row r="48" spans="1:6">
      <c r="A48" s="19">
        <v>35</v>
      </c>
      <c r="B48" s="23" t="s">
        <v>43</v>
      </c>
      <c r="C48" s="19" t="s">
        <v>31</v>
      </c>
      <c r="D48" s="27">
        <v>1.1359999999999999</v>
      </c>
      <c r="E48" s="24"/>
      <c r="F48" s="9"/>
    </row>
    <row r="49" spans="1:6" ht="28.5">
      <c r="A49" s="19">
        <v>36</v>
      </c>
      <c r="B49" s="23" t="s">
        <v>45</v>
      </c>
      <c r="C49" s="19" t="s">
        <v>2</v>
      </c>
      <c r="D49" s="19">
        <v>300</v>
      </c>
      <c r="E49" s="22"/>
      <c r="F49" s="9"/>
    </row>
    <row r="50" spans="1:6" ht="28.5">
      <c r="A50" s="6"/>
      <c r="B50" s="17" t="s">
        <v>46</v>
      </c>
      <c r="C50" s="6"/>
      <c r="D50" s="29"/>
      <c r="E50" s="8"/>
      <c r="F50" s="9"/>
    </row>
    <row r="51" spans="1:6" ht="28.5">
      <c r="A51" s="19">
        <v>37</v>
      </c>
      <c r="B51" s="23" t="s">
        <v>47</v>
      </c>
      <c r="C51" s="19" t="s">
        <v>40</v>
      </c>
      <c r="D51" s="30">
        <v>24</v>
      </c>
      <c r="E51" s="22"/>
      <c r="F51" s="9"/>
    </row>
    <row r="52" spans="1:6" ht="28.5">
      <c r="A52" s="6">
        <v>38</v>
      </c>
      <c r="B52" s="7" t="s">
        <v>29</v>
      </c>
      <c r="C52" s="6" t="s">
        <v>24</v>
      </c>
      <c r="D52" s="29">
        <f>960/1000</f>
        <v>0.96</v>
      </c>
      <c r="E52" s="5"/>
      <c r="F52" s="9"/>
    </row>
    <row r="53" spans="1:6">
      <c r="A53" s="6">
        <v>39</v>
      </c>
      <c r="B53" s="7" t="s">
        <v>48</v>
      </c>
      <c r="C53" s="6" t="s">
        <v>9</v>
      </c>
      <c r="D53" s="6">
        <v>10</v>
      </c>
      <c r="E53" s="8"/>
      <c r="F53" s="9"/>
    </row>
    <row r="54" spans="1:6">
      <c r="A54" s="19"/>
      <c r="B54" s="20" t="s">
        <v>49</v>
      </c>
      <c r="C54" s="19"/>
      <c r="D54" s="27"/>
      <c r="E54" s="24"/>
      <c r="F54" s="9"/>
    </row>
    <row r="55" spans="1:6" ht="28.5">
      <c r="A55" s="19">
        <v>40</v>
      </c>
      <c r="B55" s="23" t="s">
        <v>50</v>
      </c>
      <c r="C55" s="19" t="s">
        <v>31</v>
      </c>
      <c r="D55" s="21">
        <f>(97.5+98.7)/1000</f>
        <v>0.19619999999999999</v>
      </c>
      <c r="E55" s="22"/>
      <c r="F55" s="9"/>
    </row>
    <row r="56" spans="1:6" ht="28.5">
      <c r="A56" s="19">
        <v>41</v>
      </c>
      <c r="B56" s="23" t="s">
        <v>51</v>
      </c>
      <c r="C56" s="19" t="s">
        <v>31</v>
      </c>
      <c r="D56" s="21">
        <f>(30.9+22.2)/1000</f>
        <v>5.3099999999999994E-2</v>
      </c>
      <c r="E56" s="22"/>
      <c r="F56" s="9"/>
    </row>
    <row r="57" spans="1:6" ht="28.5">
      <c r="A57" s="19">
        <v>42</v>
      </c>
      <c r="B57" s="23" t="s">
        <v>52</v>
      </c>
      <c r="C57" s="19" t="s">
        <v>31</v>
      </c>
      <c r="D57" s="21">
        <f>20.9/1000</f>
        <v>2.0899999999999998E-2</v>
      </c>
      <c r="E57" s="22"/>
      <c r="F57" s="9"/>
    </row>
    <row r="58" spans="1:6">
      <c r="A58" s="19">
        <v>43</v>
      </c>
      <c r="B58" s="23" t="s">
        <v>53</v>
      </c>
      <c r="C58" s="19" t="s">
        <v>31</v>
      </c>
      <c r="D58" s="21">
        <f>107.4/1000</f>
        <v>0.10740000000000001</v>
      </c>
      <c r="E58" s="22"/>
      <c r="F58" s="9"/>
    </row>
    <row r="59" spans="1:6">
      <c r="A59" s="6">
        <v>44</v>
      </c>
      <c r="B59" s="7" t="s">
        <v>54</v>
      </c>
      <c r="C59" s="6" t="s">
        <v>9</v>
      </c>
      <c r="D59" s="6">
        <v>5</v>
      </c>
      <c r="E59" s="8"/>
      <c r="F59" s="9"/>
    </row>
    <row r="60" spans="1:6">
      <c r="A60" s="19"/>
      <c r="B60" s="20" t="s">
        <v>55</v>
      </c>
      <c r="C60" s="19"/>
      <c r="D60" s="31"/>
      <c r="E60" s="22"/>
      <c r="F60" s="9"/>
    </row>
    <row r="61" spans="1:6">
      <c r="A61" s="19">
        <v>45</v>
      </c>
      <c r="B61" s="23" t="s">
        <v>53</v>
      </c>
      <c r="C61" s="19" t="s">
        <v>31</v>
      </c>
      <c r="D61" s="21">
        <f>22.2/1000</f>
        <v>2.2200000000000001E-2</v>
      </c>
      <c r="E61" s="22"/>
      <c r="F61" s="9"/>
    </row>
    <row r="62" spans="1:6" ht="28.5">
      <c r="A62" s="19">
        <v>46</v>
      </c>
      <c r="B62" s="23" t="s">
        <v>47</v>
      </c>
      <c r="C62" s="19" t="s">
        <v>40</v>
      </c>
      <c r="D62" s="30">
        <v>24</v>
      </c>
      <c r="E62" s="22"/>
      <c r="F62" s="9"/>
    </row>
    <row r="63" spans="1:6" ht="28.5">
      <c r="A63" s="19">
        <v>47</v>
      </c>
      <c r="B63" s="23" t="s">
        <v>56</v>
      </c>
      <c r="C63" s="19" t="s">
        <v>31</v>
      </c>
      <c r="D63" s="25">
        <f>104.8/1000</f>
        <v>0.10479999999999999</v>
      </c>
      <c r="E63" s="22"/>
      <c r="F63" s="9"/>
    </row>
    <row r="64" spans="1:6" ht="28.5">
      <c r="A64" s="19">
        <v>48</v>
      </c>
      <c r="B64" s="23" t="s">
        <v>57</v>
      </c>
      <c r="C64" s="19" t="s">
        <v>24</v>
      </c>
      <c r="D64" s="21">
        <f>4.5/1000</f>
        <v>4.4999999999999997E-3</v>
      </c>
      <c r="E64" s="22"/>
      <c r="F64" s="9"/>
    </row>
    <row r="65" spans="1:6" ht="28.5">
      <c r="A65" s="19">
        <v>49</v>
      </c>
      <c r="B65" s="23" t="s">
        <v>58</v>
      </c>
      <c r="C65" s="19" t="s">
        <v>24</v>
      </c>
      <c r="D65" s="32">
        <v>2.0000000000000001E-4</v>
      </c>
      <c r="E65" s="22"/>
      <c r="F65" s="9"/>
    </row>
    <row r="66" spans="1:6" ht="28.5">
      <c r="A66" s="19">
        <v>50</v>
      </c>
      <c r="B66" s="23" t="s">
        <v>59</v>
      </c>
      <c r="C66" s="19" t="s">
        <v>24</v>
      </c>
      <c r="D66" s="32">
        <v>5.7000000000000002E-2</v>
      </c>
      <c r="E66" s="22"/>
      <c r="F66" s="9"/>
    </row>
    <row r="67" spans="1:6">
      <c r="A67" s="19">
        <v>51</v>
      </c>
      <c r="B67" s="23" t="s">
        <v>60</v>
      </c>
      <c r="C67" s="19" t="s">
        <v>24</v>
      </c>
      <c r="D67" s="32">
        <f>4.95/1000</f>
        <v>4.9500000000000004E-3</v>
      </c>
      <c r="E67" s="22"/>
      <c r="F67" s="9"/>
    </row>
    <row r="68" spans="1:6">
      <c r="A68" s="19">
        <v>52</v>
      </c>
      <c r="B68" s="23" t="s">
        <v>38</v>
      </c>
      <c r="C68" s="19" t="s">
        <v>9</v>
      </c>
      <c r="D68" s="19">
        <v>1.5</v>
      </c>
      <c r="E68" s="22"/>
      <c r="F68" s="9"/>
    </row>
    <row r="69" spans="1:6">
      <c r="A69" s="33"/>
      <c r="B69" s="34" t="s">
        <v>61</v>
      </c>
      <c r="C69" s="19"/>
      <c r="D69" s="35"/>
      <c r="E69" s="24"/>
      <c r="F69" s="9"/>
    </row>
    <row r="70" spans="1:6">
      <c r="A70" s="19">
        <v>53</v>
      </c>
      <c r="B70" s="23" t="s">
        <v>62</v>
      </c>
      <c r="C70" s="19" t="s">
        <v>2</v>
      </c>
      <c r="D70" s="19">
        <f>10.14+4+12.6+3.36+2.94</f>
        <v>33.04</v>
      </c>
      <c r="E70" s="22"/>
      <c r="F70" s="9"/>
    </row>
    <row r="71" spans="1:6" ht="28.5">
      <c r="A71" s="19">
        <v>54</v>
      </c>
      <c r="B71" s="23" t="s">
        <v>63</v>
      </c>
      <c r="C71" s="19" t="s">
        <v>2</v>
      </c>
      <c r="D71" s="22">
        <v>6</v>
      </c>
      <c r="E71" s="22"/>
      <c r="F71" s="9"/>
    </row>
    <row r="72" spans="1:6" ht="15.75">
      <c r="A72" s="19">
        <v>55</v>
      </c>
      <c r="B72" s="36" t="s">
        <v>64</v>
      </c>
      <c r="C72" s="19" t="s">
        <v>206</v>
      </c>
      <c r="D72" s="22">
        <v>16.100000000000001</v>
      </c>
      <c r="E72" s="24"/>
      <c r="F72" s="9"/>
    </row>
    <row r="73" spans="1:6" ht="28.5">
      <c r="A73" s="19">
        <v>56</v>
      </c>
      <c r="B73" s="23" t="s">
        <v>65</v>
      </c>
      <c r="C73" s="19" t="s">
        <v>9</v>
      </c>
      <c r="D73" s="31">
        <v>4</v>
      </c>
      <c r="E73" s="22"/>
      <c r="F73" s="9"/>
    </row>
    <row r="74" spans="1:6">
      <c r="A74" s="19"/>
      <c r="B74" s="20" t="s">
        <v>66</v>
      </c>
      <c r="C74" s="19"/>
      <c r="D74" s="19"/>
      <c r="E74" s="22"/>
      <c r="F74" s="9"/>
    </row>
    <row r="75" spans="1:6" ht="42.75">
      <c r="A75" s="19">
        <v>58</v>
      </c>
      <c r="B75" s="23" t="s">
        <v>67</v>
      </c>
      <c r="C75" s="19" t="s">
        <v>9</v>
      </c>
      <c r="D75" s="19">
        <v>30</v>
      </c>
      <c r="E75" s="22"/>
      <c r="F75" s="9"/>
    </row>
    <row r="76" spans="1:6">
      <c r="A76" s="19"/>
      <c r="B76" s="20" t="s">
        <v>68</v>
      </c>
      <c r="C76" s="19"/>
      <c r="D76" s="19"/>
      <c r="E76" s="22"/>
      <c r="F76" s="9"/>
    </row>
    <row r="77" spans="1:6">
      <c r="A77" s="19">
        <v>59</v>
      </c>
      <c r="B77" s="23" t="s">
        <v>69</v>
      </c>
      <c r="C77" s="19" t="s">
        <v>2</v>
      </c>
      <c r="D77" s="22">
        <v>11</v>
      </c>
      <c r="E77" s="22"/>
      <c r="F77" s="9"/>
    </row>
    <row r="78" spans="1:6">
      <c r="A78" s="19">
        <v>60</v>
      </c>
      <c r="B78" s="23" t="s">
        <v>70</v>
      </c>
      <c r="C78" s="19" t="s">
        <v>2</v>
      </c>
      <c r="D78" s="19">
        <v>165</v>
      </c>
      <c r="E78" s="22"/>
      <c r="F78" s="9"/>
    </row>
    <row r="79" spans="1:6">
      <c r="A79" s="19">
        <v>61</v>
      </c>
      <c r="B79" s="23" t="s">
        <v>71</v>
      </c>
      <c r="C79" s="19" t="s">
        <v>72</v>
      </c>
      <c r="D79" s="19">
        <v>10</v>
      </c>
      <c r="E79" s="22"/>
      <c r="F79" s="9"/>
    </row>
    <row r="80" spans="1:6">
      <c r="A80" s="19">
        <v>62</v>
      </c>
      <c r="B80" s="23" t="s">
        <v>73</v>
      </c>
      <c r="C80" s="19" t="s">
        <v>2</v>
      </c>
      <c r="D80" s="30">
        <v>910</v>
      </c>
      <c r="E80" s="22"/>
      <c r="F80" s="9"/>
    </row>
    <row r="81" spans="1:6" ht="28.5">
      <c r="A81" s="19">
        <v>63</v>
      </c>
      <c r="B81" s="23" t="s">
        <v>74</v>
      </c>
      <c r="C81" s="19" t="s">
        <v>2</v>
      </c>
      <c r="D81" s="19">
        <v>83</v>
      </c>
      <c r="E81" s="22"/>
      <c r="F81" s="9"/>
    </row>
    <row r="82" spans="1:6" ht="28.5">
      <c r="A82" s="19">
        <v>64</v>
      </c>
      <c r="B82" s="23" t="s">
        <v>75</v>
      </c>
      <c r="C82" s="19" t="s">
        <v>7</v>
      </c>
      <c r="D82" s="19">
        <v>33</v>
      </c>
      <c r="E82" s="22"/>
      <c r="F82" s="9"/>
    </row>
    <row r="83" spans="1:6">
      <c r="A83" s="19">
        <v>65</v>
      </c>
      <c r="B83" s="23" t="s">
        <v>76</v>
      </c>
      <c r="C83" s="19" t="s">
        <v>2</v>
      </c>
      <c r="D83" s="30">
        <v>206</v>
      </c>
      <c r="E83" s="22"/>
      <c r="F83" s="9"/>
    </row>
    <row r="84" spans="1:6">
      <c r="A84" s="19">
        <v>66</v>
      </c>
      <c r="B84" s="23" t="s">
        <v>77</v>
      </c>
      <c r="C84" s="19" t="s">
        <v>2</v>
      </c>
      <c r="D84" s="30">
        <v>206</v>
      </c>
      <c r="E84" s="22"/>
      <c r="F84" s="9"/>
    </row>
    <row r="85" spans="1:6">
      <c r="A85" s="19">
        <v>67</v>
      </c>
      <c r="B85" s="23" t="s">
        <v>78</v>
      </c>
      <c r="C85" s="19" t="s">
        <v>2</v>
      </c>
      <c r="D85" s="30">
        <v>1132.5</v>
      </c>
      <c r="E85" s="22"/>
      <c r="F85" s="9"/>
    </row>
    <row r="86" spans="1:6" ht="42.75">
      <c r="A86" s="19">
        <v>68</v>
      </c>
      <c r="B86" s="23" t="s">
        <v>79</v>
      </c>
      <c r="C86" s="33" t="s">
        <v>207</v>
      </c>
      <c r="D86" s="33">
        <v>210</v>
      </c>
      <c r="E86" s="22"/>
      <c r="F86" s="9"/>
    </row>
    <row r="87" spans="1:6">
      <c r="A87" s="19"/>
      <c r="B87" s="37" t="s">
        <v>80</v>
      </c>
      <c r="C87" s="19"/>
      <c r="D87" s="19"/>
      <c r="E87" s="22"/>
      <c r="F87" s="9"/>
    </row>
    <row r="88" spans="1:6">
      <c r="A88" s="19">
        <v>69</v>
      </c>
      <c r="B88" s="23" t="s">
        <v>81</v>
      </c>
      <c r="C88" s="19" t="s">
        <v>2</v>
      </c>
      <c r="D88" s="19">
        <v>60</v>
      </c>
      <c r="E88" s="22"/>
      <c r="F88" s="9"/>
    </row>
    <row r="89" spans="1:6">
      <c r="A89" s="19">
        <v>70</v>
      </c>
      <c r="B89" s="23" t="s">
        <v>82</v>
      </c>
      <c r="C89" s="19" t="s">
        <v>2</v>
      </c>
      <c r="D89" s="19">
        <v>14</v>
      </c>
      <c r="E89" s="22"/>
      <c r="F89" s="9"/>
    </row>
    <row r="90" spans="1:6" ht="28.5">
      <c r="A90" s="19">
        <v>71</v>
      </c>
      <c r="B90" s="23" t="s">
        <v>83</v>
      </c>
      <c r="C90" s="19" t="s">
        <v>2</v>
      </c>
      <c r="D90" s="31">
        <v>172</v>
      </c>
      <c r="E90" s="22"/>
      <c r="F90" s="9"/>
    </row>
    <row r="91" spans="1:6">
      <c r="A91" s="19">
        <v>72</v>
      </c>
      <c r="B91" s="23" t="s">
        <v>84</v>
      </c>
      <c r="C91" s="19" t="s">
        <v>2</v>
      </c>
      <c r="D91" s="19">
        <v>170</v>
      </c>
      <c r="E91" s="22"/>
      <c r="F91" s="9"/>
    </row>
    <row r="92" spans="1:6">
      <c r="A92" s="19">
        <v>73</v>
      </c>
      <c r="B92" s="23" t="s">
        <v>82</v>
      </c>
      <c r="C92" s="19" t="s">
        <v>2</v>
      </c>
      <c r="D92" s="19">
        <v>12</v>
      </c>
      <c r="E92" s="22"/>
      <c r="F92" s="9"/>
    </row>
    <row r="93" spans="1:6" ht="28.5">
      <c r="A93" s="19">
        <v>74</v>
      </c>
      <c r="B93" s="7" t="s">
        <v>85</v>
      </c>
      <c r="C93" s="6" t="s">
        <v>2</v>
      </c>
      <c r="D93" s="6">
        <f>18</f>
        <v>18</v>
      </c>
      <c r="E93" s="8"/>
      <c r="F93" s="9"/>
    </row>
    <row r="94" spans="1:6" ht="28.5">
      <c r="A94" s="19">
        <v>75</v>
      </c>
      <c r="B94" s="23" t="s">
        <v>86</v>
      </c>
      <c r="C94" s="19" t="s">
        <v>7</v>
      </c>
      <c r="D94" s="19">
        <v>140</v>
      </c>
      <c r="E94" s="22"/>
      <c r="F94" s="9"/>
    </row>
    <row r="95" spans="1:6" ht="28.5">
      <c r="A95" s="19">
        <v>76</v>
      </c>
      <c r="B95" s="23" t="s">
        <v>87</v>
      </c>
      <c r="C95" s="19" t="s">
        <v>2</v>
      </c>
      <c r="D95" s="19">
        <v>29</v>
      </c>
      <c r="E95" s="22"/>
      <c r="F95" s="9"/>
    </row>
    <row r="96" spans="1:6">
      <c r="A96" s="19"/>
      <c r="B96" s="20" t="s">
        <v>88</v>
      </c>
      <c r="C96" s="19"/>
      <c r="D96" s="19"/>
      <c r="E96" s="22"/>
      <c r="F96" s="9"/>
    </row>
    <row r="97" spans="1:6">
      <c r="A97" s="6">
        <v>77</v>
      </c>
      <c r="B97" s="7" t="s">
        <v>89</v>
      </c>
      <c r="C97" s="6" t="s">
        <v>72</v>
      </c>
      <c r="D97" s="6">
        <f>1.5*2*5</f>
        <v>15</v>
      </c>
      <c r="E97" s="8"/>
      <c r="F97" s="9"/>
    </row>
    <row r="98" spans="1:6" ht="28.5">
      <c r="A98" s="6">
        <v>78</v>
      </c>
      <c r="B98" s="7" t="s">
        <v>90</v>
      </c>
      <c r="C98" s="6" t="s">
        <v>2</v>
      </c>
      <c r="D98" s="15">
        <v>655</v>
      </c>
      <c r="E98" s="8"/>
      <c r="F98" s="9"/>
    </row>
    <row r="99" spans="1:6" ht="15.75">
      <c r="A99" s="6">
        <v>79</v>
      </c>
      <c r="B99" s="23" t="s">
        <v>91</v>
      </c>
      <c r="C99" s="33" t="s">
        <v>208</v>
      </c>
      <c r="D99" s="38">
        <v>20</v>
      </c>
      <c r="E99" s="22"/>
      <c r="F99" s="9"/>
    </row>
    <row r="100" spans="1:6" ht="28.5">
      <c r="A100" s="6">
        <v>80</v>
      </c>
      <c r="B100" s="23" t="s">
        <v>92</v>
      </c>
      <c r="C100" s="26" t="s">
        <v>93</v>
      </c>
      <c r="D100" s="26">
        <v>120</v>
      </c>
      <c r="E100" s="22"/>
      <c r="F100" s="9"/>
    </row>
    <row r="101" spans="1:6" ht="28.5">
      <c r="A101" s="6">
        <v>81</v>
      </c>
      <c r="B101" s="23" t="s">
        <v>94</v>
      </c>
      <c r="C101" s="19" t="s">
        <v>9</v>
      </c>
      <c r="D101" s="31">
        <v>2</v>
      </c>
      <c r="E101" s="22"/>
      <c r="F101" s="9"/>
    </row>
    <row r="102" spans="1:6">
      <c r="A102" s="6">
        <v>82</v>
      </c>
      <c r="B102" s="23" t="s">
        <v>95</v>
      </c>
      <c r="C102" s="19" t="s">
        <v>2</v>
      </c>
      <c r="D102" s="31">
        <v>40</v>
      </c>
      <c r="E102" s="22"/>
      <c r="F102" s="9"/>
    </row>
    <row r="103" spans="1:6" ht="42.75">
      <c r="A103" s="6">
        <v>83</v>
      </c>
      <c r="B103" s="23" t="s">
        <v>96</v>
      </c>
      <c r="C103" s="19" t="s">
        <v>97</v>
      </c>
      <c r="D103" s="30">
        <v>310.5</v>
      </c>
      <c r="E103" s="22"/>
      <c r="F103" s="9"/>
    </row>
    <row r="104" spans="1:6">
      <c r="A104" s="6">
        <v>84</v>
      </c>
      <c r="B104" s="23" t="s">
        <v>98</v>
      </c>
      <c r="C104" s="19" t="s">
        <v>2</v>
      </c>
      <c r="D104" s="31">
        <v>813</v>
      </c>
      <c r="E104" s="22"/>
      <c r="F104" s="9"/>
    </row>
    <row r="105" spans="1:6" ht="28.5">
      <c r="A105" s="6">
        <v>85</v>
      </c>
      <c r="B105" s="7" t="s">
        <v>99</v>
      </c>
      <c r="C105" s="6" t="s">
        <v>9</v>
      </c>
      <c r="D105" s="13">
        <v>29.48</v>
      </c>
      <c r="E105" s="8"/>
      <c r="F105" s="9"/>
    </row>
    <row r="106" spans="1:6">
      <c r="A106" s="6">
        <v>86</v>
      </c>
      <c r="B106" s="23" t="s">
        <v>100</v>
      </c>
      <c r="C106" s="19" t="s">
        <v>2</v>
      </c>
      <c r="D106" s="31">
        <v>813</v>
      </c>
      <c r="E106" s="22"/>
      <c r="F106" s="9"/>
    </row>
    <row r="107" spans="1:6">
      <c r="A107" s="6">
        <v>87</v>
      </c>
      <c r="B107" s="23" t="s">
        <v>101</v>
      </c>
      <c r="C107" s="19" t="s">
        <v>2</v>
      </c>
      <c r="D107" s="19">
        <v>70</v>
      </c>
      <c r="E107" s="24"/>
      <c r="F107" s="9"/>
    </row>
    <row r="108" spans="1:6">
      <c r="A108" s="98"/>
      <c r="B108" s="99" t="s">
        <v>102</v>
      </c>
      <c r="C108" s="98"/>
      <c r="D108" s="98"/>
      <c r="E108" s="98"/>
      <c r="F108" s="97"/>
    </row>
    <row r="109" spans="1:6" ht="28.5">
      <c r="A109" s="41">
        <v>1</v>
      </c>
      <c r="B109" s="42" t="s">
        <v>103</v>
      </c>
      <c r="C109" s="43" t="s">
        <v>7</v>
      </c>
      <c r="D109" s="43">
        <v>10</v>
      </c>
      <c r="E109" s="44"/>
      <c r="F109" s="9"/>
    </row>
    <row r="110" spans="1:6" ht="28.5">
      <c r="A110" s="41">
        <v>2</v>
      </c>
      <c r="B110" s="42" t="s">
        <v>104</v>
      </c>
      <c r="C110" s="43" t="s">
        <v>7</v>
      </c>
      <c r="D110" s="43">
        <v>15</v>
      </c>
      <c r="E110" s="44"/>
      <c r="F110" s="9"/>
    </row>
    <row r="111" spans="1:6" ht="28.5">
      <c r="A111" s="41">
        <v>3</v>
      </c>
      <c r="B111" s="42" t="s">
        <v>105</v>
      </c>
      <c r="C111" s="43" t="s">
        <v>7</v>
      </c>
      <c r="D111" s="43">
        <v>25</v>
      </c>
      <c r="E111" s="44"/>
      <c r="F111" s="9"/>
    </row>
    <row r="112" spans="1:6" ht="28.5">
      <c r="A112" s="41">
        <v>4</v>
      </c>
      <c r="B112" s="42" t="s">
        <v>106</v>
      </c>
      <c r="C112" s="43" t="s">
        <v>7</v>
      </c>
      <c r="D112" s="43">
        <v>20</v>
      </c>
      <c r="E112" s="44"/>
      <c r="F112" s="9"/>
    </row>
    <row r="113" spans="1:6">
      <c r="A113" s="41">
        <v>5</v>
      </c>
      <c r="B113" s="42" t="s">
        <v>107</v>
      </c>
      <c r="C113" s="43" t="s">
        <v>108</v>
      </c>
      <c r="D113" s="43">
        <v>450</v>
      </c>
      <c r="E113" s="44"/>
      <c r="F113" s="9"/>
    </row>
    <row r="114" spans="1:6">
      <c r="A114" s="41">
        <v>6</v>
      </c>
      <c r="B114" s="42" t="s">
        <v>107</v>
      </c>
      <c r="C114" s="43" t="s">
        <v>109</v>
      </c>
      <c r="D114" s="43">
        <v>254</v>
      </c>
      <c r="E114" s="44"/>
      <c r="F114" s="9"/>
    </row>
    <row r="115" spans="1:6" ht="28.5">
      <c r="A115" s="41">
        <v>7</v>
      </c>
      <c r="B115" s="42" t="s">
        <v>110</v>
      </c>
      <c r="C115" s="41" t="s">
        <v>111</v>
      </c>
      <c r="D115" s="45">
        <v>10</v>
      </c>
      <c r="E115" s="44"/>
      <c r="F115" s="9"/>
    </row>
    <row r="116" spans="1:6">
      <c r="A116" s="41">
        <v>8</v>
      </c>
      <c r="B116" s="42" t="s">
        <v>112</v>
      </c>
      <c r="C116" s="41" t="s">
        <v>111</v>
      </c>
      <c r="D116" s="45">
        <v>100</v>
      </c>
      <c r="E116" s="44"/>
      <c r="F116" s="9"/>
    </row>
    <row r="117" spans="1:6">
      <c r="A117" s="41">
        <v>9</v>
      </c>
      <c r="B117" s="42" t="s">
        <v>113</v>
      </c>
      <c r="C117" s="41" t="s">
        <v>111</v>
      </c>
      <c r="D117" s="45">
        <v>120</v>
      </c>
      <c r="E117" s="44"/>
      <c r="F117" s="9"/>
    </row>
    <row r="118" spans="1:6" ht="28.5">
      <c r="A118" s="41">
        <v>10</v>
      </c>
      <c r="B118" s="42" t="s">
        <v>114</v>
      </c>
      <c r="C118" s="41" t="s">
        <v>7</v>
      </c>
      <c r="D118" s="43">
        <v>50</v>
      </c>
      <c r="E118" s="44"/>
      <c r="F118" s="9"/>
    </row>
    <row r="119" spans="1:6">
      <c r="A119" s="41">
        <v>11</v>
      </c>
      <c r="B119" s="42" t="s">
        <v>115</v>
      </c>
      <c r="C119" s="41" t="s">
        <v>40</v>
      </c>
      <c r="D119" s="43">
        <v>20</v>
      </c>
      <c r="E119" s="44"/>
      <c r="F119" s="9"/>
    </row>
    <row r="120" spans="1:6">
      <c r="A120" s="41">
        <v>12</v>
      </c>
      <c r="B120" s="42" t="s">
        <v>116</v>
      </c>
      <c r="C120" s="41" t="s">
        <v>40</v>
      </c>
      <c r="D120" s="43">
        <v>20</v>
      </c>
      <c r="E120" s="44"/>
      <c r="F120" s="9"/>
    </row>
    <row r="121" spans="1:6">
      <c r="A121" s="41">
        <v>13</v>
      </c>
      <c r="B121" s="42" t="s">
        <v>117</v>
      </c>
      <c r="C121" s="41" t="s">
        <v>40</v>
      </c>
      <c r="D121" s="45">
        <v>20</v>
      </c>
      <c r="E121" s="44"/>
      <c r="F121" s="9"/>
    </row>
    <row r="122" spans="1:6" ht="28.5">
      <c r="A122" s="41">
        <v>14</v>
      </c>
      <c r="B122" s="46" t="s">
        <v>118</v>
      </c>
      <c r="C122" s="47" t="s">
        <v>40</v>
      </c>
      <c r="D122" s="48">
        <v>30</v>
      </c>
      <c r="E122" s="44"/>
      <c r="F122" s="9"/>
    </row>
    <row r="123" spans="1:6">
      <c r="A123" s="41">
        <v>15</v>
      </c>
      <c r="B123" s="42" t="s">
        <v>119</v>
      </c>
      <c r="C123" s="41" t="s">
        <v>40</v>
      </c>
      <c r="D123" s="45">
        <v>6</v>
      </c>
      <c r="E123" s="44"/>
      <c r="F123" s="9"/>
    </row>
    <row r="124" spans="1:6">
      <c r="A124" s="41">
        <v>16</v>
      </c>
      <c r="B124" s="42" t="s">
        <v>120</v>
      </c>
      <c r="C124" s="41" t="s">
        <v>40</v>
      </c>
      <c r="D124" s="45">
        <v>20</v>
      </c>
      <c r="E124" s="44"/>
      <c r="F124" s="9"/>
    </row>
    <row r="125" spans="1:6">
      <c r="A125" s="41">
        <v>17</v>
      </c>
      <c r="B125" s="42" t="s">
        <v>121</v>
      </c>
      <c r="C125" s="41" t="s">
        <v>122</v>
      </c>
      <c r="D125" s="43">
        <v>10</v>
      </c>
      <c r="E125" s="44"/>
      <c r="F125" s="9"/>
    </row>
    <row r="126" spans="1:6" ht="28.5">
      <c r="A126" s="41">
        <v>18</v>
      </c>
      <c r="B126" s="49" t="s">
        <v>123</v>
      </c>
      <c r="C126" s="41" t="s">
        <v>9</v>
      </c>
      <c r="D126" s="43">
        <v>1</v>
      </c>
      <c r="E126" s="44"/>
      <c r="F126" s="9"/>
    </row>
    <row r="127" spans="1:6">
      <c r="A127" s="41">
        <v>19</v>
      </c>
      <c r="B127" s="50" t="s">
        <v>124</v>
      </c>
      <c r="C127" s="41" t="s">
        <v>7</v>
      </c>
      <c r="D127" s="45">
        <f>D115+D116+D117</f>
        <v>230</v>
      </c>
      <c r="E127" s="44"/>
      <c r="F127" s="9"/>
    </row>
    <row r="128" spans="1:6">
      <c r="A128" s="41">
        <v>20</v>
      </c>
      <c r="B128" s="42" t="s">
        <v>125</v>
      </c>
      <c r="C128" s="43" t="s">
        <v>31</v>
      </c>
      <c r="D128" s="43">
        <v>3</v>
      </c>
      <c r="E128" s="44"/>
      <c r="F128" s="9"/>
    </row>
    <row r="129" spans="1:6">
      <c r="A129" s="98"/>
      <c r="B129" s="99" t="s">
        <v>126</v>
      </c>
      <c r="C129" s="98"/>
      <c r="D129" s="98"/>
      <c r="E129" s="98"/>
      <c r="F129" s="97"/>
    </row>
    <row r="130" spans="1:6" ht="42.75">
      <c r="A130" s="51">
        <v>5</v>
      </c>
      <c r="B130" s="52" t="s">
        <v>127</v>
      </c>
      <c r="C130" s="51" t="s">
        <v>111</v>
      </c>
      <c r="D130" s="53">
        <v>20</v>
      </c>
      <c r="E130" s="54"/>
      <c r="F130" s="9"/>
    </row>
    <row r="131" spans="1:6">
      <c r="A131" s="51">
        <v>6</v>
      </c>
      <c r="B131" s="52" t="s">
        <v>113</v>
      </c>
      <c r="C131" s="51" t="s">
        <v>111</v>
      </c>
      <c r="D131" s="55">
        <v>10</v>
      </c>
      <c r="E131" s="54"/>
      <c r="F131" s="9"/>
    </row>
    <row r="132" spans="1:6">
      <c r="A132" s="51">
        <v>7</v>
      </c>
      <c r="B132" s="52" t="s">
        <v>128</v>
      </c>
      <c r="C132" s="51" t="s">
        <v>111</v>
      </c>
      <c r="D132" s="55">
        <v>10</v>
      </c>
      <c r="E132" s="54"/>
      <c r="F132" s="9"/>
    </row>
    <row r="133" spans="1:6" ht="28.5">
      <c r="A133" s="51">
        <v>10</v>
      </c>
      <c r="B133" s="52" t="s">
        <v>129</v>
      </c>
      <c r="C133" s="51" t="s">
        <v>111</v>
      </c>
      <c r="D133" s="53">
        <v>15</v>
      </c>
      <c r="E133" s="54"/>
      <c r="F133" s="9"/>
    </row>
    <row r="134" spans="1:6">
      <c r="A134" s="51">
        <v>11</v>
      </c>
      <c r="B134" s="52" t="s">
        <v>113</v>
      </c>
      <c r="C134" s="51" t="s">
        <v>111</v>
      </c>
      <c r="D134" s="53">
        <f>2+2+3</f>
        <v>7</v>
      </c>
      <c r="E134" s="54"/>
      <c r="F134" s="9"/>
    </row>
    <row r="135" spans="1:6">
      <c r="A135" s="51">
        <v>13</v>
      </c>
      <c r="B135" s="56" t="s">
        <v>130</v>
      </c>
      <c r="C135" s="51" t="s">
        <v>40</v>
      </c>
      <c r="D135" s="53">
        <v>2</v>
      </c>
      <c r="E135" s="54"/>
      <c r="F135" s="9"/>
    </row>
    <row r="136" spans="1:6">
      <c r="A136" s="51">
        <v>14</v>
      </c>
      <c r="B136" s="56" t="s">
        <v>131</v>
      </c>
      <c r="C136" s="51" t="s">
        <v>40</v>
      </c>
      <c r="D136" s="53">
        <v>2</v>
      </c>
      <c r="E136" s="54"/>
      <c r="F136" s="9"/>
    </row>
    <row r="137" spans="1:6">
      <c r="A137" s="51">
        <v>16</v>
      </c>
      <c r="B137" s="52" t="s">
        <v>132</v>
      </c>
      <c r="C137" s="51" t="s">
        <v>40</v>
      </c>
      <c r="D137" s="53">
        <v>1</v>
      </c>
      <c r="E137" s="54"/>
      <c r="F137" s="9"/>
    </row>
    <row r="138" spans="1:6">
      <c r="A138" s="51">
        <v>17</v>
      </c>
      <c r="B138" s="52" t="s">
        <v>133</v>
      </c>
      <c r="C138" s="51" t="s">
        <v>40</v>
      </c>
      <c r="D138" s="53">
        <v>10</v>
      </c>
      <c r="E138" s="54"/>
      <c r="F138" s="9"/>
    </row>
    <row r="139" spans="1:6" ht="28.5">
      <c r="A139" s="53">
        <v>18</v>
      </c>
      <c r="B139" s="56" t="s">
        <v>134</v>
      </c>
      <c r="C139" s="51" t="s">
        <v>2</v>
      </c>
      <c r="D139" s="57">
        <v>3</v>
      </c>
      <c r="E139" s="54"/>
      <c r="F139" s="9"/>
    </row>
    <row r="140" spans="1:6">
      <c r="A140" s="55">
        <v>19</v>
      </c>
      <c r="B140" s="56" t="s">
        <v>135</v>
      </c>
      <c r="C140" s="55" t="s">
        <v>40</v>
      </c>
      <c r="D140" s="58">
        <v>4</v>
      </c>
      <c r="E140" s="59"/>
      <c r="F140" s="9"/>
    </row>
    <row r="141" spans="1:6">
      <c r="A141" s="53">
        <v>20</v>
      </c>
      <c r="B141" s="56" t="s">
        <v>136</v>
      </c>
      <c r="C141" s="51" t="s">
        <v>137</v>
      </c>
      <c r="D141" s="60">
        <v>2</v>
      </c>
      <c r="E141" s="59"/>
      <c r="F141" s="9"/>
    </row>
    <row r="142" spans="1:6">
      <c r="A142" s="53">
        <v>21</v>
      </c>
      <c r="B142" s="56" t="s">
        <v>138</v>
      </c>
      <c r="C142" s="51" t="s">
        <v>137</v>
      </c>
      <c r="D142" s="60">
        <v>2</v>
      </c>
      <c r="E142" s="59"/>
      <c r="F142" s="9"/>
    </row>
    <row r="143" spans="1:6" ht="28.5">
      <c r="A143" s="51">
        <v>22</v>
      </c>
      <c r="B143" s="61" t="s">
        <v>123</v>
      </c>
      <c r="C143" s="51" t="s">
        <v>9</v>
      </c>
      <c r="D143" s="53">
        <v>0.01</v>
      </c>
      <c r="E143" s="59"/>
      <c r="F143" s="9"/>
    </row>
    <row r="144" spans="1:6" ht="28.5">
      <c r="A144" s="43">
        <v>23</v>
      </c>
      <c r="B144" s="49" t="s">
        <v>139</v>
      </c>
      <c r="C144" s="41" t="s">
        <v>137</v>
      </c>
      <c r="D144" s="43">
        <v>2</v>
      </c>
      <c r="E144" s="59"/>
      <c r="F144" s="9"/>
    </row>
    <row r="145" spans="1:6">
      <c r="A145" s="51">
        <v>25</v>
      </c>
      <c r="B145" s="52" t="s">
        <v>124</v>
      </c>
      <c r="C145" s="51" t="s">
        <v>7</v>
      </c>
      <c r="D145" s="53">
        <f>D133+D134</f>
        <v>22</v>
      </c>
      <c r="E145" s="54"/>
      <c r="F145" s="9"/>
    </row>
    <row r="146" spans="1:6">
      <c r="A146" s="98"/>
      <c r="B146" s="99" t="s">
        <v>140</v>
      </c>
      <c r="C146" s="98"/>
      <c r="D146" s="98"/>
      <c r="E146" s="98"/>
      <c r="F146" s="97"/>
    </row>
    <row r="147" spans="1:6" ht="28.5">
      <c r="A147" s="55">
        <v>1</v>
      </c>
      <c r="B147" s="56" t="s">
        <v>141</v>
      </c>
      <c r="C147" s="55" t="s">
        <v>97</v>
      </c>
      <c r="D147" s="55">
        <v>15</v>
      </c>
      <c r="E147" s="54"/>
      <c r="F147" s="9"/>
    </row>
    <row r="148" spans="1:6">
      <c r="A148" s="62">
        <v>2</v>
      </c>
      <c r="B148" s="63" t="s">
        <v>142</v>
      </c>
      <c r="C148" s="62" t="s">
        <v>97</v>
      </c>
      <c r="D148" s="62">
        <v>15</v>
      </c>
      <c r="E148" s="54"/>
      <c r="F148" s="9"/>
    </row>
    <row r="149" spans="1:6">
      <c r="A149" s="55">
        <v>3</v>
      </c>
      <c r="B149" s="56" t="s">
        <v>143</v>
      </c>
      <c r="C149" s="51" t="s">
        <v>137</v>
      </c>
      <c r="D149" s="60">
        <v>2</v>
      </c>
      <c r="E149" s="54"/>
      <c r="F149" s="9"/>
    </row>
    <row r="150" spans="1:6">
      <c r="A150" s="55">
        <v>4</v>
      </c>
      <c r="B150" s="56" t="s">
        <v>144</v>
      </c>
      <c r="C150" s="51" t="s">
        <v>137</v>
      </c>
      <c r="D150" s="60">
        <v>2</v>
      </c>
      <c r="E150" s="54"/>
      <c r="F150" s="9"/>
    </row>
    <row r="151" spans="1:6">
      <c r="A151" s="55">
        <v>5</v>
      </c>
      <c r="B151" s="56" t="s">
        <v>145</v>
      </c>
      <c r="C151" s="51" t="s">
        <v>137</v>
      </c>
      <c r="D151" s="60">
        <v>2</v>
      </c>
      <c r="E151" s="54"/>
      <c r="F151" s="9"/>
    </row>
    <row r="152" spans="1:6" ht="28.5">
      <c r="A152" s="64">
        <v>6</v>
      </c>
      <c r="B152" s="65" t="s">
        <v>146</v>
      </c>
      <c r="C152" s="66" t="s">
        <v>7</v>
      </c>
      <c r="D152" s="67">
        <v>17</v>
      </c>
      <c r="E152" s="68"/>
      <c r="F152" s="9"/>
    </row>
    <row r="153" spans="1:6" ht="28.5">
      <c r="A153" s="64">
        <v>7</v>
      </c>
      <c r="B153" s="65" t="s">
        <v>147</v>
      </c>
      <c r="C153" s="66" t="s">
        <v>7</v>
      </c>
      <c r="D153" s="67">
        <v>7</v>
      </c>
      <c r="E153" s="68"/>
      <c r="F153" s="9"/>
    </row>
    <row r="154" spans="1:6">
      <c r="A154" s="55">
        <v>8</v>
      </c>
      <c r="B154" s="56" t="s">
        <v>148</v>
      </c>
      <c r="C154" s="51" t="s">
        <v>137</v>
      </c>
      <c r="D154" s="60">
        <v>10</v>
      </c>
      <c r="E154" s="68"/>
      <c r="F154" s="9"/>
    </row>
    <row r="155" spans="1:6">
      <c r="A155" s="62">
        <v>9</v>
      </c>
      <c r="B155" s="65" t="s">
        <v>149</v>
      </c>
      <c r="C155" s="66" t="s">
        <v>137</v>
      </c>
      <c r="D155" s="69">
        <v>6</v>
      </c>
      <c r="E155" s="68"/>
      <c r="F155" s="9"/>
    </row>
    <row r="156" spans="1:6">
      <c r="A156" s="62">
        <v>10</v>
      </c>
      <c r="B156" s="65" t="s">
        <v>150</v>
      </c>
      <c r="C156" s="66" t="s">
        <v>137</v>
      </c>
      <c r="D156" s="69">
        <v>2</v>
      </c>
      <c r="E156" s="68"/>
      <c r="F156" s="9"/>
    </row>
    <row r="157" spans="1:6">
      <c r="A157" s="62">
        <v>11</v>
      </c>
      <c r="B157" s="65" t="s">
        <v>151</v>
      </c>
      <c r="C157" s="66" t="s">
        <v>137</v>
      </c>
      <c r="D157" s="69">
        <v>3</v>
      </c>
      <c r="E157" s="68"/>
      <c r="F157" s="9"/>
    </row>
    <row r="158" spans="1:6">
      <c r="A158" s="62">
        <v>12</v>
      </c>
      <c r="B158" s="65" t="s">
        <v>152</v>
      </c>
      <c r="C158" s="66" t="s">
        <v>137</v>
      </c>
      <c r="D158" s="69">
        <v>4</v>
      </c>
      <c r="E158" s="68"/>
      <c r="F158" s="9"/>
    </row>
    <row r="159" spans="1:6">
      <c r="A159" s="62">
        <v>13</v>
      </c>
      <c r="B159" s="65" t="s">
        <v>153</v>
      </c>
      <c r="C159" s="66" t="s">
        <v>137</v>
      </c>
      <c r="D159" s="69">
        <v>4</v>
      </c>
      <c r="E159" s="68"/>
      <c r="F159" s="9"/>
    </row>
    <row r="160" spans="1:6" ht="16.5">
      <c r="A160" s="62">
        <v>14</v>
      </c>
      <c r="B160" s="65" t="s">
        <v>209</v>
      </c>
      <c r="C160" s="66" t="s">
        <v>137</v>
      </c>
      <c r="D160" s="69">
        <v>2</v>
      </c>
      <c r="E160" s="68"/>
      <c r="F160" s="9"/>
    </row>
    <row r="161" spans="1:6">
      <c r="A161" s="62">
        <v>15</v>
      </c>
      <c r="B161" s="65" t="s">
        <v>154</v>
      </c>
      <c r="C161" s="66" t="s">
        <v>137</v>
      </c>
      <c r="D161" s="69">
        <v>2</v>
      </c>
      <c r="E161" s="68"/>
      <c r="F161" s="9"/>
    </row>
    <row r="162" spans="1:6">
      <c r="A162" s="62">
        <v>16</v>
      </c>
      <c r="B162" s="56" t="s">
        <v>155</v>
      </c>
      <c r="C162" s="51" t="s">
        <v>137</v>
      </c>
      <c r="D162" s="60">
        <v>2</v>
      </c>
      <c r="E162" s="68"/>
      <c r="F162" s="9"/>
    </row>
    <row r="163" spans="1:6">
      <c r="A163" s="62">
        <v>17</v>
      </c>
      <c r="B163" s="56" t="s">
        <v>156</v>
      </c>
      <c r="C163" s="51" t="s">
        <v>137</v>
      </c>
      <c r="D163" s="60">
        <v>2</v>
      </c>
      <c r="E163" s="68"/>
      <c r="F163" s="9"/>
    </row>
    <row r="164" spans="1:6">
      <c r="A164" s="62">
        <v>17</v>
      </c>
      <c r="B164" s="56" t="s">
        <v>157</v>
      </c>
      <c r="C164" s="51" t="s">
        <v>137</v>
      </c>
      <c r="D164" s="60">
        <v>2</v>
      </c>
      <c r="E164" s="68"/>
      <c r="F164" s="9"/>
    </row>
    <row r="165" spans="1:6">
      <c r="A165" s="62">
        <v>18</v>
      </c>
      <c r="B165" s="56" t="s">
        <v>158</v>
      </c>
      <c r="C165" s="51" t="s">
        <v>137</v>
      </c>
      <c r="D165" s="60">
        <v>2</v>
      </c>
      <c r="E165" s="68"/>
      <c r="F165" s="9"/>
    </row>
    <row r="166" spans="1:6">
      <c r="A166" s="62">
        <v>19</v>
      </c>
      <c r="B166" s="56" t="s">
        <v>159</v>
      </c>
      <c r="C166" s="51" t="s">
        <v>137</v>
      </c>
      <c r="D166" s="60">
        <v>4</v>
      </c>
      <c r="E166" s="68"/>
      <c r="F166" s="9"/>
    </row>
    <row r="167" spans="1:6">
      <c r="A167" s="55">
        <v>20</v>
      </c>
      <c r="B167" s="52" t="s">
        <v>124</v>
      </c>
      <c r="C167" s="55" t="s">
        <v>97</v>
      </c>
      <c r="D167" s="55">
        <f>D152+D153</f>
        <v>24</v>
      </c>
      <c r="E167" s="68"/>
      <c r="F167" s="9"/>
    </row>
    <row r="168" spans="1:6">
      <c r="A168" s="98"/>
      <c r="B168" s="99" t="s">
        <v>160</v>
      </c>
      <c r="C168" s="98"/>
      <c r="D168" s="98"/>
      <c r="E168" s="98"/>
      <c r="F168" s="97"/>
    </row>
    <row r="169" spans="1:6" ht="28.5">
      <c r="A169" s="51">
        <v>1</v>
      </c>
      <c r="B169" s="56" t="s">
        <v>161</v>
      </c>
      <c r="C169" s="51" t="s">
        <v>7</v>
      </c>
      <c r="D169" s="53">
        <v>10</v>
      </c>
      <c r="E169" s="70"/>
      <c r="F169" s="9"/>
    </row>
    <row r="170" spans="1:6" ht="28.5">
      <c r="A170" s="51">
        <v>2</v>
      </c>
      <c r="B170" s="56" t="s">
        <v>161</v>
      </c>
      <c r="C170" s="51" t="s">
        <v>7</v>
      </c>
      <c r="D170" s="53">
        <v>27</v>
      </c>
      <c r="E170" s="70"/>
      <c r="F170" s="9"/>
    </row>
    <row r="171" spans="1:6" ht="28.5">
      <c r="A171" s="51">
        <v>3</v>
      </c>
      <c r="B171" s="46" t="s">
        <v>162</v>
      </c>
      <c r="C171" s="47" t="s">
        <v>40</v>
      </c>
      <c r="D171" s="48">
        <v>25</v>
      </c>
      <c r="E171" s="70"/>
      <c r="F171" s="9"/>
    </row>
    <row r="172" spans="1:6">
      <c r="A172" s="51">
        <v>4</v>
      </c>
      <c r="B172" s="56" t="s">
        <v>163</v>
      </c>
      <c r="C172" s="51" t="s">
        <v>40</v>
      </c>
      <c r="D172" s="53">
        <v>2</v>
      </c>
      <c r="E172" s="70"/>
      <c r="F172" s="9"/>
    </row>
    <row r="173" spans="1:6">
      <c r="A173" s="51">
        <v>5</v>
      </c>
      <c r="B173" s="56" t="s">
        <v>164</v>
      </c>
      <c r="C173" s="51" t="s">
        <v>40</v>
      </c>
      <c r="D173" s="53">
        <v>1</v>
      </c>
      <c r="E173" s="70"/>
      <c r="F173" s="9"/>
    </row>
    <row r="174" spans="1:6" ht="28.5">
      <c r="A174" s="51">
        <v>6</v>
      </c>
      <c r="B174" s="61" t="s">
        <v>123</v>
      </c>
      <c r="C174" s="51" t="s">
        <v>9</v>
      </c>
      <c r="D174" s="53">
        <v>0.08</v>
      </c>
      <c r="E174" s="70"/>
      <c r="F174" s="9"/>
    </row>
    <row r="175" spans="1:6">
      <c r="A175" s="51">
        <v>7</v>
      </c>
      <c r="B175" s="56" t="s">
        <v>165</v>
      </c>
      <c r="C175" s="51" t="s">
        <v>166</v>
      </c>
      <c r="D175" s="53">
        <v>10</v>
      </c>
      <c r="E175" s="70"/>
      <c r="F175" s="9"/>
    </row>
    <row r="176" spans="1:6">
      <c r="A176" s="51">
        <v>8</v>
      </c>
      <c r="B176" s="71" t="s">
        <v>124</v>
      </c>
      <c r="C176" s="51" t="s">
        <v>7</v>
      </c>
      <c r="D176" s="53">
        <v>37</v>
      </c>
      <c r="E176" s="70"/>
      <c r="F176" s="9"/>
    </row>
    <row r="177" spans="1:6">
      <c r="A177" s="51">
        <v>9</v>
      </c>
      <c r="B177" s="56" t="s">
        <v>125</v>
      </c>
      <c r="C177" s="55" t="s">
        <v>31</v>
      </c>
      <c r="D177" s="53">
        <v>1</v>
      </c>
      <c r="E177" s="70"/>
      <c r="F177" s="9"/>
    </row>
    <row r="178" spans="1:6">
      <c r="A178" s="98"/>
      <c r="B178" s="99" t="s">
        <v>167</v>
      </c>
      <c r="C178" s="98"/>
      <c r="D178" s="98"/>
      <c r="E178" s="98"/>
      <c r="F178" s="97"/>
    </row>
    <row r="179" spans="1:6">
      <c r="A179" s="72">
        <v>1</v>
      </c>
      <c r="B179" s="73" t="s">
        <v>168</v>
      </c>
      <c r="C179" s="10" t="s">
        <v>40</v>
      </c>
      <c r="D179" s="10">
        <v>20</v>
      </c>
      <c r="E179" s="74"/>
      <c r="F179" s="9"/>
    </row>
    <row r="180" spans="1:6">
      <c r="A180" s="72">
        <v>2</v>
      </c>
      <c r="B180" s="73" t="s">
        <v>169</v>
      </c>
      <c r="C180" s="10" t="s">
        <v>7</v>
      </c>
      <c r="D180" s="10">
        <v>120</v>
      </c>
      <c r="E180" s="74"/>
      <c r="F180" s="9"/>
    </row>
    <row r="181" spans="1:6" ht="28.5">
      <c r="A181" s="11">
        <v>3</v>
      </c>
      <c r="B181" s="7" t="s">
        <v>170</v>
      </c>
      <c r="C181" s="6" t="s">
        <v>40</v>
      </c>
      <c r="D181" s="75">
        <v>5</v>
      </c>
      <c r="E181" s="74"/>
      <c r="F181" s="9"/>
    </row>
    <row r="182" spans="1:6">
      <c r="A182" s="10">
        <v>4</v>
      </c>
      <c r="B182" s="76" t="s">
        <v>171</v>
      </c>
      <c r="C182" s="6" t="s">
        <v>40</v>
      </c>
      <c r="D182" s="77">
        <v>10</v>
      </c>
      <c r="E182" s="74"/>
      <c r="F182" s="9"/>
    </row>
    <row r="183" spans="1:6">
      <c r="A183" s="72">
        <v>5</v>
      </c>
      <c r="B183" s="76" t="s">
        <v>172</v>
      </c>
      <c r="C183" s="6" t="s">
        <v>40</v>
      </c>
      <c r="D183" s="77">
        <v>3</v>
      </c>
      <c r="E183" s="74"/>
      <c r="F183" s="9"/>
    </row>
    <row r="184" spans="1:6">
      <c r="A184" s="72">
        <v>6</v>
      </c>
      <c r="B184" s="76" t="s">
        <v>173</v>
      </c>
      <c r="C184" s="6" t="s">
        <v>40</v>
      </c>
      <c r="D184" s="75">
        <v>12</v>
      </c>
      <c r="E184" s="74"/>
      <c r="F184" s="9"/>
    </row>
    <row r="185" spans="1:6" ht="28.5">
      <c r="A185" s="11">
        <v>7</v>
      </c>
      <c r="B185" s="7" t="s">
        <v>174</v>
      </c>
      <c r="C185" s="6" t="s">
        <v>40</v>
      </c>
      <c r="D185" s="75">
        <v>15</v>
      </c>
      <c r="E185" s="74"/>
      <c r="F185" s="9"/>
    </row>
    <row r="186" spans="1:6" ht="28.5">
      <c r="A186" s="10">
        <v>8</v>
      </c>
      <c r="B186" s="7" t="s">
        <v>175</v>
      </c>
      <c r="C186" s="6" t="s">
        <v>40</v>
      </c>
      <c r="D186" s="75">
        <v>5</v>
      </c>
      <c r="E186" s="74"/>
      <c r="F186" s="9"/>
    </row>
    <row r="187" spans="1:6" ht="42.75">
      <c r="A187" s="72">
        <v>9</v>
      </c>
      <c r="B187" s="7" t="s">
        <v>176</v>
      </c>
      <c r="C187" s="6" t="s">
        <v>40</v>
      </c>
      <c r="D187" s="75">
        <v>12</v>
      </c>
      <c r="E187" s="74"/>
      <c r="F187" s="9"/>
    </row>
    <row r="188" spans="1:6" ht="42.75">
      <c r="A188" s="72">
        <v>10</v>
      </c>
      <c r="B188" s="7" t="s">
        <v>177</v>
      </c>
      <c r="C188" s="6" t="s">
        <v>40</v>
      </c>
      <c r="D188" s="75">
        <v>13</v>
      </c>
      <c r="E188" s="74"/>
      <c r="F188" s="9"/>
    </row>
    <row r="189" spans="1:6" ht="28.5">
      <c r="A189" s="11">
        <v>11</v>
      </c>
      <c r="B189" s="78" t="s">
        <v>178</v>
      </c>
      <c r="C189" s="6" t="s">
        <v>40</v>
      </c>
      <c r="D189" s="75">
        <v>4</v>
      </c>
      <c r="E189" s="74"/>
      <c r="F189" s="9"/>
    </row>
    <row r="190" spans="1:6" ht="28.5">
      <c r="A190" s="72">
        <v>12</v>
      </c>
      <c r="B190" s="7" t="s">
        <v>179</v>
      </c>
      <c r="C190" s="6" t="s">
        <v>40</v>
      </c>
      <c r="D190" s="75">
        <v>10</v>
      </c>
      <c r="E190" s="74"/>
      <c r="F190" s="9"/>
    </row>
    <row r="191" spans="1:6">
      <c r="A191" s="72">
        <v>13</v>
      </c>
      <c r="B191" s="7" t="s">
        <v>180</v>
      </c>
      <c r="C191" s="6" t="s">
        <v>40</v>
      </c>
      <c r="D191" s="75">
        <v>9</v>
      </c>
      <c r="E191" s="74"/>
      <c r="F191" s="9"/>
    </row>
    <row r="192" spans="1:6">
      <c r="A192" s="11">
        <v>14</v>
      </c>
      <c r="B192" s="7" t="s">
        <v>181</v>
      </c>
      <c r="C192" s="6" t="s">
        <v>40</v>
      </c>
      <c r="D192" s="75">
        <v>3</v>
      </c>
      <c r="E192" s="74"/>
      <c r="F192" s="9"/>
    </row>
    <row r="193" spans="1:6" ht="28.5">
      <c r="A193" s="10">
        <v>15</v>
      </c>
      <c r="B193" s="7" t="s">
        <v>182</v>
      </c>
      <c r="C193" s="6" t="s">
        <v>7</v>
      </c>
      <c r="D193" s="75">
        <v>2610</v>
      </c>
      <c r="E193" s="74"/>
      <c r="F193" s="9"/>
    </row>
    <row r="194" spans="1:6" ht="28.5">
      <c r="A194" s="72">
        <v>16</v>
      </c>
      <c r="B194" s="7" t="s">
        <v>183</v>
      </c>
      <c r="C194" s="6" t="s">
        <v>7</v>
      </c>
      <c r="D194" s="75">
        <v>810</v>
      </c>
      <c r="E194" s="74"/>
      <c r="F194" s="9"/>
    </row>
    <row r="195" spans="1:6" ht="42.75">
      <c r="A195" s="72">
        <v>17</v>
      </c>
      <c r="B195" s="7" t="s">
        <v>184</v>
      </c>
      <c r="C195" s="6" t="s">
        <v>7</v>
      </c>
      <c r="D195" s="75">
        <v>4</v>
      </c>
      <c r="E195" s="74"/>
      <c r="F195" s="9"/>
    </row>
    <row r="196" spans="1:6" ht="28.5">
      <c r="A196" s="10">
        <v>19</v>
      </c>
      <c r="B196" s="76" t="s">
        <v>185</v>
      </c>
      <c r="C196" s="6" t="s">
        <v>40</v>
      </c>
      <c r="D196" s="6">
        <v>6</v>
      </c>
      <c r="E196" s="74"/>
      <c r="F196" s="9"/>
    </row>
    <row r="197" spans="1:6">
      <c r="A197" s="72">
        <v>20</v>
      </c>
      <c r="B197" s="76" t="s">
        <v>186</v>
      </c>
      <c r="C197" s="6" t="s">
        <v>40</v>
      </c>
      <c r="D197" s="6">
        <v>4</v>
      </c>
      <c r="E197" s="74"/>
      <c r="F197" s="9"/>
    </row>
    <row r="198" spans="1:6" ht="28.5">
      <c r="A198" s="72">
        <v>21</v>
      </c>
      <c r="B198" s="78" t="s">
        <v>178</v>
      </c>
      <c r="C198" s="6" t="s">
        <v>40</v>
      </c>
      <c r="D198" s="75">
        <v>1</v>
      </c>
      <c r="E198" s="74"/>
      <c r="F198" s="9"/>
    </row>
    <row r="199" spans="1:6" ht="28.5">
      <c r="A199" s="11">
        <v>22</v>
      </c>
      <c r="B199" s="78" t="s">
        <v>187</v>
      </c>
      <c r="C199" s="6" t="s">
        <v>40</v>
      </c>
      <c r="D199" s="75">
        <v>2</v>
      </c>
      <c r="E199" s="74"/>
      <c r="F199" s="9"/>
    </row>
    <row r="200" spans="1:6" ht="28.5">
      <c r="A200" s="72">
        <v>23</v>
      </c>
      <c r="B200" s="78" t="s">
        <v>188</v>
      </c>
      <c r="C200" s="6" t="s">
        <v>40</v>
      </c>
      <c r="D200" s="75">
        <v>4</v>
      </c>
      <c r="E200" s="74"/>
      <c r="F200" s="9"/>
    </row>
    <row r="201" spans="1:6" ht="28.5">
      <c r="A201" s="72">
        <v>24</v>
      </c>
      <c r="B201" s="7" t="s">
        <v>189</v>
      </c>
      <c r="C201" s="6" t="s">
        <v>40</v>
      </c>
      <c r="D201" s="75">
        <v>23</v>
      </c>
      <c r="E201" s="74"/>
      <c r="F201" s="9"/>
    </row>
    <row r="202" spans="1:6">
      <c r="A202" s="11">
        <v>25</v>
      </c>
      <c r="B202" s="7" t="s">
        <v>190</v>
      </c>
      <c r="C202" s="6" t="s">
        <v>40</v>
      </c>
      <c r="D202" s="75">
        <v>3</v>
      </c>
      <c r="E202" s="74"/>
      <c r="F202" s="9"/>
    </row>
    <row r="203" spans="1:6">
      <c r="A203" s="10">
        <v>26</v>
      </c>
      <c r="B203" s="7" t="s">
        <v>191</v>
      </c>
      <c r="C203" s="6" t="s">
        <v>40</v>
      </c>
      <c r="D203" s="75">
        <v>92</v>
      </c>
      <c r="E203" s="74"/>
      <c r="F203" s="9"/>
    </row>
    <row r="204" spans="1:6">
      <c r="A204" s="72">
        <v>27</v>
      </c>
      <c r="B204" s="7" t="s">
        <v>192</v>
      </c>
      <c r="C204" s="6" t="s">
        <v>40</v>
      </c>
      <c r="D204" s="75">
        <v>18</v>
      </c>
      <c r="E204" s="74"/>
      <c r="F204" s="9"/>
    </row>
    <row r="205" spans="1:6">
      <c r="A205" s="72">
        <v>28</v>
      </c>
      <c r="B205" s="7" t="s">
        <v>193</v>
      </c>
      <c r="C205" s="6" t="s">
        <v>40</v>
      </c>
      <c r="D205" s="75">
        <v>3</v>
      </c>
      <c r="E205" s="74"/>
      <c r="F205" s="9"/>
    </row>
    <row r="206" spans="1:6">
      <c r="A206" s="11">
        <v>29</v>
      </c>
      <c r="B206" s="7" t="s">
        <v>194</v>
      </c>
      <c r="C206" s="6" t="s">
        <v>166</v>
      </c>
      <c r="D206" s="75">
        <v>2</v>
      </c>
      <c r="E206" s="74"/>
      <c r="F206" s="9"/>
    </row>
    <row r="207" spans="1:6">
      <c r="A207" s="10">
        <v>30</v>
      </c>
      <c r="B207" s="79" t="s">
        <v>210</v>
      </c>
      <c r="C207" s="6" t="s">
        <v>7</v>
      </c>
      <c r="D207" s="6">
        <f>870+270</f>
        <v>1140</v>
      </c>
      <c r="E207" s="74"/>
      <c r="F207" s="9"/>
    </row>
    <row r="208" spans="1:6">
      <c r="A208" s="39"/>
      <c r="B208" s="80" t="s">
        <v>195</v>
      </c>
      <c r="C208" s="39"/>
      <c r="D208" s="39"/>
      <c r="E208" s="39"/>
      <c r="F208" s="81"/>
    </row>
    <row r="209" spans="1:6">
      <c r="A209" s="39"/>
      <c r="B209" s="80" t="s">
        <v>196</v>
      </c>
      <c r="C209" s="39"/>
      <c r="D209" s="39"/>
      <c r="E209" s="39"/>
      <c r="F209" s="40"/>
    </row>
    <row r="210" spans="1:6">
      <c r="A210" s="39"/>
      <c r="B210" s="80" t="s">
        <v>195</v>
      </c>
      <c r="C210" s="39"/>
      <c r="D210" s="39"/>
      <c r="E210" s="39"/>
      <c r="F210" s="81"/>
    </row>
    <row r="211" spans="1:6">
      <c r="A211" s="39"/>
      <c r="B211" s="80" t="s">
        <v>197</v>
      </c>
      <c r="C211" s="82"/>
      <c r="D211" s="83"/>
      <c r="E211" s="84"/>
      <c r="F211" s="85"/>
    </row>
    <row r="212" spans="1:6">
      <c r="A212" s="39"/>
      <c r="B212" s="86" t="s">
        <v>198</v>
      </c>
      <c r="C212" s="82"/>
      <c r="D212" s="83"/>
      <c r="E212" s="84"/>
      <c r="F212" s="85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</sheetData>
  <mergeCells count="7">
    <mergeCell ref="E6:F6"/>
    <mergeCell ref="A1:E1"/>
    <mergeCell ref="A6:A7"/>
    <mergeCell ref="B6:B7"/>
    <mergeCell ref="C6:C7"/>
    <mergeCell ref="D6:D7"/>
    <mergeCell ref="A2:F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2015-09-13T20:11:19Z</dcterms:modified>
</cp:coreProperties>
</file>